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6.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drawings/drawing7.xml" ContentType="application/vnd.openxmlformats-officedocument.drawing+xml"/>
  <Override PartName="/xl/embeddings/oleObject9.bin" ContentType="application/vnd.openxmlformats-officedocument.oleObject"/>
  <Override PartName="/xl/drawings/drawing8.xml" ContentType="application/vnd.openxmlformats-officedocument.drawing+xml"/>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drawings/drawing9.xml" ContentType="application/vnd.openxmlformats-officedocument.drawing+xml"/>
  <Override PartName="/xl/embeddings/oleObject14.bin" ContentType="application/vnd.openxmlformats-officedocument.oleObject"/>
  <Override PartName="/xl/embeddings/oleObject15.bin" ContentType="application/vnd.openxmlformats-officedocument.oleObject"/>
  <Override PartName="/xl/drawings/drawing10.xml" ContentType="application/vnd.openxmlformats-officedocument.drawing+xml"/>
  <Override PartName="/xl/embeddings/oleObject16.bin" ContentType="application/vnd.openxmlformats-officedocument.oleObject"/>
  <Override PartName="/xl/drawings/drawing11.xml" ContentType="application/vnd.openxmlformats-officedocument.drawing+xml"/>
  <Override PartName="/xl/embeddings/oleObject17.bin" ContentType="application/vnd.openxmlformats-officedocument.oleObject"/>
  <Override PartName="/xl/drawings/drawing12.xml" ContentType="application/vnd.openxmlformats-officedocument.drawing+xml"/>
  <Override PartName="/xl/embeddings/oleObject18.bin" ContentType="application/vnd.openxmlformats-officedocument.oleObject"/>
  <Override PartName="/xl/embeddings/oleObject19.bin" ContentType="application/vnd.openxmlformats-officedocument.oleObject"/>
  <Override PartName="/xl/drawings/drawing13.xml" ContentType="application/vnd.openxmlformats-officedocument.drawing+xml"/>
  <Override PartName="/xl/embeddings/oleObject20.bin" ContentType="application/vnd.openxmlformats-officedocument.oleObject"/>
  <Override PartName="/xl/drawings/drawing14.xml" ContentType="application/vnd.openxmlformats-officedocument.drawing+xml"/>
  <Override PartName="/xl/embeddings/oleObject21.bin" ContentType="application/vnd.openxmlformats-officedocument.oleObject"/>
  <Override PartName="/xl/embeddings/oleObject22.bin" ContentType="application/vnd.openxmlformats-officedocument.oleObject"/>
  <Override PartName="/xl/drawings/drawing15.xml" ContentType="application/vnd.openxmlformats-officedocument.drawing+xml"/>
  <Override PartName="/xl/embeddings/oleObject23.bin" ContentType="application/vnd.openxmlformats-officedocument.oleObject"/>
  <Override PartName="/xl/drawings/drawing16.xml" ContentType="application/vnd.openxmlformats-officedocument.drawing+xml"/>
  <Override PartName="/xl/embeddings/oleObject24.bin" ContentType="application/vnd.openxmlformats-officedocument.oleObject"/>
  <Override PartName="/xl/embeddings/oleObject25.bin" ContentType="application/vnd.openxmlformats-officedocument.oleObject"/>
  <Override PartName="/xl/drawings/drawing17.xml" ContentType="application/vnd.openxmlformats-officedocument.drawing+xml"/>
  <Override PartName="/xl/embeddings/oleObject26.bin" ContentType="application/vnd.openxmlformats-officedocument.oleObject"/>
  <Override PartName="/xl/embeddings/oleObject27.bin" ContentType="application/vnd.openxmlformats-officedocument.oleObject"/>
  <Override PartName="/xl/drawings/drawing18.xml" ContentType="application/vnd.openxmlformats-officedocument.drawing+xml"/>
  <Override PartName="/xl/embeddings/oleObject28.bin" ContentType="application/vnd.openxmlformats-officedocument.oleObject"/>
  <Override PartName="/xl/drawings/drawing19.xml" ContentType="application/vnd.openxmlformats-officedocument.drawing+xml"/>
  <Override PartName="/xl/embeddings/oleObject29.bin" ContentType="application/vnd.openxmlformats-officedocument.oleObject"/>
  <Override PartName="/xl/drawings/drawing20.xml" ContentType="application/vnd.openxmlformats-officedocument.drawing+xml"/>
  <Override PartName="/xl/embeddings/oleObject30.bin" ContentType="application/vnd.openxmlformats-officedocument.oleObject"/>
  <Override PartName="/xl/drawings/drawing21.xml" ContentType="application/vnd.openxmlformats-officedocument.drawing+xml"/>
  <Override PartName="/xl/embeddings/oleObject31.bin" ContentType="application/vnd.openxmlformats-officedocument.oleObject"/>
  <Override PartName="/xl/drawings/drawing22.xml" ContentType="application/vnd.openxmlformats-officedocument.drawing+xml"/>
  <Override PartName="/xl/embeddings/oleObject32.bin" ContentType="application/vnd.openxmlformats-officedocument.oleObject"/>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xl/comments1.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E:\CNV 30.09.2020\"/>
    </mc:Choice>
  </mc:AlternateContent>
  <xr:revisionPtr revIDLastSave="0" documentId="13_ncr:1_{A9F9D885-78A8-43A5-9B2B-F9750D7CF5D7}" xr6:coauthVersionLast="45" xr6:coauthVersionMax="45" xr10:uidLastSave="{00000000-0000-0000-0000-000000000000}"/>
  <bookViews>
    <workbookView xWindow="-113" yWindow="-113" windowWidth="17330" windowHeight="9241" tabRatio="950" firstSheet="5" activeTab="7" xr2:uid="{00000000-000D-0000-FFFF-FFFF00000000}"/>
  </bookViews>
  <sheets>
    <sheet name="ORIGBG2T2019" sheetId="18" state="hidden" r:id="rId1"/>
    <sheet name="ORIG.EERR2T2019" sheetId="19" state="hidden" r:id="rId2"/>
    <sheet name="ER_SAP" sheetId="50" state="hidden" r:id="rId3"/>
    <sheet name="BG_SAP" sheetId="49" state="hidden" r:id="rId4"/>
    <sheet name="2110101_2110102" sheetId="51" state="hidden" r:id="rId5"/>
    <sheet name="Presentacion EEFF" sheetId="54" r:id="rId6"/>
    <sheet name="Resolución" sheetId="55" r:id="rId7"/>
    <sheet name="BG" sheetId="43" r:id="rId8"/>
    <sheet name="EERR " sheetId="32" r:id="rId9"/>
    <sheet name="PN" sheetId="2" r:id="rId10"/>
    <sheet name="BG_SAP (2)" sheetId="52" state="hidden" r:id="rId11"/>
    <sheet name="ORIGEN Y APLICACION" sheetId="46" r:id="rId12"/>
    <sheet name="BG 03,2019" sheetId="65" state="hidden" r:id="rId13"/>
    <sheet name="NOTAS" sheetId="48" r:id="rId14"/>
    <sheet name="ANEXO A" sheetId="42" r:id="rId15"/>
    <sheet name="ANEXO B" sheetId="25" r:id="rId16"/>
    <sheet name="ANEXO C" sheetId="6" r:id="rId17"/>
    <sheet name="ANEXO&quot;D&quot;" sheetId="7" r:id="rId18"/>
    <sheet name="ANEXO&quot;E&quot;" sheetId="8" r:id="rId19"/>
    <sheet name="ANEXO&quot;F&quot;" sheetId="9" r:id="rId20"/>
    <sheet name="ANEXO&quot;G&quot;" sheetId="30" r:id="rId21"/>
    <sheet name="ANEXO&quot;H&quot;" sheetId="36" r:id="rId22"/>
    <sheet name="ANEXO&quot;I&quot; " sheetId="47" r:id="rId23"/>
    <sheet name="ANEXO J" sheetId="41" r:id="rId24"/>
    <sheet name="pers.vinculadas(A)" sheetId="34" r:id="rId25"/>
    <sheet name="sociedades vinculadas Anx1" sheetId="33" r:id="rId26"/>
    <sheet name="nivel de (C)" sheetId="39" r:id="rId27"/>
    <sheet name="activos comprom.(D)" sheetId="38" r:id="rId28"/>
    <sheet name="ComposicionAccionaria" sheetId="53" r:id="rId29"/>
  </sheets>
  <externalReferences>
    <externalReference r:id="rId30"/>
    <externalReference r:id="rId31"/>
    <externalReference r:id="rId32"/>
    <externalReference r:id="rId33"/>
    <externalReference r:id="rId34"/>
  </externalReferences>
  <definedNames>
    <definedName name="___xlnm__FilterDatabase">"#REF!!$A$1:$P$2294"</definedName>
    <definedName name="___xlnm__FilterDatabase_1">"#REF!!$A$1:$N$2128"</definedName>
    <definedName name="___xlnm__FilterDatabase_2">"#REF!!$A$1:$N$2737"</definedName>
    <definedName name="___xlnm__FilterDatabase_3">"#REF!!$A$1:$N$2208"</definedName>
    <definedName name="___xlnm__FilterDatabase_4">#REF!</definedName>
    <definedName name="___xlnm__FilterDatabase_5">"#REF!!$A$1:$N$2737"</definedName>
    <definedName name="___xlnm_Print_Area">"#REF!!$A$2259:$N$2298"</definedName>
    <definedName name="__xlnm__FilterDatabase">"#REF!!$A$1:$P$2294"</definedName>
    <definedName name="__xlnm__FilterDatabase_1">"#REF!!$A$1:$N$2128"</definedName>
    <definedName name="__xlnm__FilterDatabase_2">"#REF!!$A$1:$N$2737"</definedName>
    <definedName name="__xlnm__FilterDatabase_3">"#REF!!$A$1:$N$2208"</definedName>
    <definedName name="__xlnm__FilterDatabase_4">#REF!</definedName>
    <definedName name="__xlnm__FilterDatabase_5">"#REF!!$A$1:$N$2737"</definedName>
    <definedName name="__xlnm_Print_Area">"#REF!!$A$2259:$N$2298"</definedName>
    <definedName name="_1Sin_nombre">#REF!</definedName>
    <definedName name="_xlnm._FilterDatabase" localSheetId="3" hidden="1">BG_SAP!$A$1:$F$445</definedName>
    <definedName name="_xlnm._FilterDatabase" localSheetId="10" hidden="1">'BG_SAP (2)'!$A$1:$F$444</definedName>
    <definedName name="_xlnm._FilterDatabase" localSheetId="28" hidden="1">ComposicionAccionaria!$A$17:$K$20</definedName>
    <definedName name="_origina_egresos_2011">#REF!</definedName>
    <definedName name="aaa">#REF!</definedName>
    <definedName name="aass">#REF!</definedName>
    <definedName name="Almacenes">#REF!</definedName>
    <definedName name="_xlnm.Print_Area" localSheetId="27">'activos comprom.(D)'!$A$1:$D$36</definedName>
    <definedName name="_xlnm.Print_Area" localSheetId="14">'ANEXO A'!$A$1:$K$39</definedName>
    <definedName name="_xlnm.Print_Area" localSheetId="16">'ANEXO C'!$A$1:$L$30</definedName>
    <definedName name="_xlnm.Print_Area" localSheetId="18">'ANEXO"E"'!$A$1:$G$22</definedName>
    <definedName name="_xlnm.Print_Area" localSheetId="19">'ANEXO"F"'!$A$1:$C$40</definedName>
    <definedName name="_xlnm.Print_Area" localSheetId="20">'ANEXO"G"'!$A$1:$F$71</definedName>
    <definedName name="_xlnm.Print_Area" localSheetId="21">'ANEXO"H"'!$A$1:$E$41</definedName>
    <definedName name="_xlnm.Print_Area" localSheetId="7">BG!$A$1:$H$53</definedName>
    <definedName name="_xlnm.Print_Area" localSheetId="28">ComposicionAccionaria!$A$1:$K$158</definedName>
    <definedName name="_xlnm.Print_Area" localSheetId="8">'EERR '!$A$1:$E$40</definedName>
    <definedName name="_xlnm.Print_Area" localSheetId="26">'nivel de (C)'!$A$1:$D$36</definedName>
    <definedName name="_xlnm.Print_Area" localSheetId="13">NOTAS!$A$1:$G$351</definedName>
    <definedName name="_xlnm.Print_Area" localSheetId="11">'ORIGEN Y APLICACION'!$A$1:$D$63</definedName>
    <definedName name="_xlnm.Print_Area" localSheetId="9">PN!$A$1:$K$47</definedName>
    <definedName name="_xlnm.Print_Area" localSheetId="5">'Presentacion EEFF'!$A$1:$A$27</definedName>
    <definedName name="_xlnm.Print_Area" localSheetId="6">Resolución!$A$1:$A$53</definedName>
    <definedName name="_xlnm.Print_Area" localSheetId="25">'sociedades vinculadas Anx1'!$A$1:$C$28</definedName>
    <definedName name="bbbb">#REF!</definedName>
    <definedName name="BuiltIn_Print_Area">#REF!</definedName>
    <definedName name="BuiltIn_Print_Area___0">#REF!</definedName>
    <definedName name="BuiltIn_print_area2">#REF!</definedName>
    <definedName name="CambiosInventario">#REF!</definedName>
    <definedName name="CantAgu">'[1]Valuacion 31.12.10'!$G$10:$G$43</definedName>
    <definedName name="cantagust">'[2]Valuacion 31.03.2011'!$G$10:$G$43</definedName>
    <definedName name="CantAguT1">'[3]CVAB T1'!$E$25:$E$40</definedName>
    <definedName name="CantGol">'[1]Valuacion 31.12.10'!$C$10:$C$43</definedName>
    <definedName name="CantGolT1">'[3]CVAB T1'!$E$7:$E$22</definedName>
    <definedName name="CantPic">'[1]Valuacion 31.12.10'!$K$10:$K$43</definedName>
    <definedName name="CantPicT1">'[3]CVAB T1'!$E$43:$E$58</definedName>
    <definedName name="ClasAgu">'[1]Valuacion 31.12.10'!$H$10:$H$43</definedName>
    <definedName name="ClasAguT1">'[3]CVAB T1'!$D$25:$D$40</definedName>
    <definedName name="ClasGol">'[1]Valuacion 31.12.10'!$D$10:$D$43</definedName>
    <definedName name="ClasGolT1">'[3]CVAB T1'!$D$7:$D$22</definedName>
    <definedName name="ClasPic">'[1]Valuacion 31.12.10'!$L$10:$L$43</definedName>
    <definedName name="ClasPicT1">'[3]CVAB T1'!$D$43:$D$58</definedName>
    <definedName name="CVABT1">'[4]Valuacion 31.12.10'!$C$10:$C$43</definedName>
    <definedName name="nn">#REF!</definedName>
    <definedName name="ParamClas">[3]Params!$A$2:$C$8</definedName>
    <definedName name="Permanente">#REF!</definedName>
    <definedName name="PesAgu">'[1]Valuacion 31.12.10'!$I$10:$I$43</definedName>
    <definedName name="PesAguT1">'[3]CVAB T1'!$F$25:$F$40</definedName>
    <definedName name="PesGol">'[1]Valuacion 31.12.10'!$E$10:$E$43</definedName>
    <definedName name="PesGolT1">'[3]CVAB T1'!$F$7:$F$22</definedName>
    <definedName name="PesPic">'[1]Valuacion 31.12.10'!$M$10:$M$43</definedName>
    <definedName name="PesPicT1">'[3]CVAB T1'!$F$43:$F$58</definedName>
    <definedName name="primertrimestreaguapey">#REF!</definedName>
    <definedName name="_xlnm.Print_Titles" localSheetId="28">ComposicionAccionaria!$1:$20</definedName>
    <definedName name="_xlnm.Print_Titles" localSheetId="13">NOTAS!$1:$4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2" i="30" l="1"/>
  <c r="F12" i="30"/>
  <c r="E53" i="30"/>
  <c r="E62" i="30" s="1"/>
  <c r="E58" i="30"/>
  <c r="E61" i="30"/>
  <c r="C58" i="30"/>
  <c r="C61" i="30"/>
  <c r="C12" i="30"/>
  <c r="C60" i="30"/>
  <c r="C11" i="30" l="1"/>
  <c r="C22" i="43"/>
  <c r="C230" i="48"/>
  <c r="B230" i="48"/>
  <c r="B22" i="43" s="1"/>
  <c r="B225" i="48"/>
  <c r="C225" i="48"/>
  <c r="B127" i="48"/>
  <c r="B104" i="48"/>
  <c r="B102" i="48" s="1"/>
  <c r="B126" i="48"/>
  <c r="B124" i="48" l="1"/>
  <c r="B20" i="47" l="1"/>
  <c r="C26" i="30" l="1"/>
  <c r="C24" i="30"/>
  <c r="C21" i="30"/>
  <c r="C20" i="30"/>
  <c r="C19" i="30"/>
  <c r="C18" i="30"/>
  <c r="C17" i="30"/>
  <c r="D17" i="46"/>
  <c r="C38" i="46"/>
  <c r="C43" i="46"/>
  <c r="C41" i="46"/>
  <c r="C19" i="42"/>
  <c r="C14" i="42"/>
  <c r="J30" i="42" l="1"/>
  <c r="I30" i="42" s="1"/>
  <c r="D29" i="46"/>
  <c r="H34" i="2" l="1"/>
  <c r="E23" i="25"/>
  <c r="E22" i="25"/>
  <c r="J22" i="25" s="1"/>
  <c r="F23" i="25"/>
  <c r="G23" i="25" s="1"/>
  <c r="F22" i="25"/>
  <c r="G22" i="25" s="1"/>
  <c r="B23" i="25"/>
  <c r="J23" i="25"/>
  <c r="G29" i="25"/>
  <c r="G28" i="25"/>
  <c r="J29" i="25"/>
  <c r="E28" i="25"/>
  <c r="B22" i="25" s="1"/>
  <c r="J28" i="25" l="1"/>
  <c r="C22" i="25"/>
  <c r="C25" i="32"/>
  <c r="C22" i="36"/>
  <c r="C17" i="36"/>
  <c r="B19" i="36"/>
  <c r="B17" i="36" s="1"/>
  <c r="B34" i="36" s="1"/>
  <c r="B23" i="9"/>
  <c r="B30" i="9"/>
  <c r="C30" i="9"/>
  <c r="C29" i="9"/>
  <c r="B28" i="9"/>
  <c r="C28" i="9"/>
  <c r="C27" i="9"/>
  <c r="B16" i="9"/>
  <c r="C16" i="9"/>
  <c r="B246" i="48"/>
  <c r="C25" i="9" l="1"/>
  <c r="C33" i="9" s="1"/>
  <c r="D16" i="32" s="1"/>
  <c r="B306" i="48" l="1"/>
  <c r="B296" i="48"/>
  <c r="B110" i="48" l="1"/>
  <c r="B254" i="48"/>
  <c r="C239" i="48"/>
  <c r="B218" i="48"/>
  <c r="B217" i="48"/>
  <c r="B219" i="48"/>
  <c r="B171" i="48"/>
  <c r="B29" i="9" s="1"/>
  <c r="B165" i="48"/>
  <c r="B27" i="9" s="1"/>
  <c r="B156" i="48"/>
  <c r="B157" i="48" s="1"/>
  <c r="B25" i="9" l="1"/>
  <c r="B33" i="9" s="1"/>
  <c r="C16" i="32" s="1"/>
  <c r="C11" i="46"/>
  <c r="C12" i="46"/>
  <c r="C29" i="46" l="1"/>
  <c r="E9" i="30"/>
  <c r="C34" i="30"/>
  <c r="C51" i="30"/>
  <c r="C50" i="30"/>
  <c r="C49" i="30"/>
  <c r="C48" i="30"/>
  <c r="C47" i="30"/>
  <c r="C46" i="30"/>
  <c r="C45" i="30"/>
  <c r="C44" i="30"/>
  <c r="C43" i="30"/>
  <c r="C42" i="30"/>
  <c r="C41" i="30"/>
  <c r="C40" i="30"/>
  <c r="C39" i="30"/>
  <c r="C38" i="30"/>
  <c r="C53" i="30" s="1"/>
  <c r="C62" i="30" s="1"/>
  <c r="C37" i="30"/>
  <c r="C36" i="30"/>
  <c r="C35" i="30"/>
  <c r="C33" i="30"/>
  <c r="C32" i="30"/>
  <c r="C31" i="30"/>
  <c r="C30" i="30"/>
  <c r="C29" i="30"/>
  <c r="C28" i="30"/>
  <c r="C27" i="30"/>
  <c r="C25" i="30"/>
  <c r="C23" i="30"/>
  <c r="C22" i="30"/>
  <c r="C16" i="30"/>
  <c r="E14" i="8" l="1"/>
  <c r="E13" i="8"/>
  <c r="J14" i="7"/>
  <c r="E31" i="25"/>
  <c r="C23" i="25"/>
  <c r="I25" i="25"/>
  <c r="C15" i="42"/>
  <c r="J14" i="42"/>
  <c r="J18" i="42"/>
  <c r="J24" i="42"/>
  <c r="C30" i="42"/>
  <c r="C29" i="42"/>
  <c r="C28" i="42"/>
  <c r="C27" i="42"/>
  <c r="C26" i="42"/>
  <c r="C24" i="42"/>
  <c r="C23" i="42"/>
  <c r="C22" i="42"/>
  <c r="C21" i="42"/>
  <c r="C18" i="42"/>
  <c r="C17" i="42"/>
  <c r="C16" i="42"/>
  <c r="C13" i="42"/>
  <c r="I30" i="2"/>
  <c r="B178" i="48"/>
  <c r="B128" i="48" l="1"/>
  <c r="I25" i="42" l="1"/>
  <c r="H25" i="42" s="1"/>
  <c r="I22" i="42"/>
  <c r="H22" i="42" s="1"/>
  <c r="J29" i="42"/>
  <c r="I29" i="42" s="1"/>
  <c r="H29" i="42" s="1"/>
  <c r="J28" i="42"/>
  <c r="I28" i="42" s="1"/>
  <c r="H28" i="42" s="1"/>
  <c r="J27" i="42"/>
  <c r="I27" i="42" s="1"/>
  <c r="H27" i="42" s="1"/>
  <c r="J26" i="42"/>
  <c r="I26" i="42" s="1"/>
  <c r="H26" i="42" s="1"/>
  <c r="J23" i="42"/>
  <c r="I23" i="42" s="1"/>
  <c r="H23" i="42" s="1"/>
  <c r="J21" i="42"/>
  <c r="I21" i="42" s="1"/>
  <c r="H21" i="42" s="1"/>
  <c r="J20" i="42"/>
  <c r="I20" i="42" s="1"/>
  <c r="H20" i="42" s="1"/>
  <c r="J19" i="42"/>
  <c r="I19" i="42" s="1"/>
  <c r="H19" i="42" s="1"/>
  <c r="I18" i="42"/>
  <c r="H18" i="42" s="1"/>
  <c r="J17" i="42"/>
  <c r="I17" i="42" s="1"/>
  <c r="H17" i="42" s="1"/>
  <c r="J16" i="42"/>
  <c r="I16" i="42" s="1"/>
  <c r="H16" i="42" s="1"/>
  <c r="J15" i="42"/>
  <c r="I15" i="42" s="1"/>
  <c r="H15" i="42" s="1"/>
  <c r="I14" i="42"/>
  <c r="H14" i="42" s="1"/>
  <c r="I24" i="42"/>
  <c r="H24" i="42" s="1"/>
  <c r="J13" i="42"/>
  <c r="H19" i="2"/>
  <c r="G19" i="2"/>
  <c r="E19" i="2"/>
  <c r="I13" i="42" l="1"/>
  <c r="H13" i="42" s="1"/>
  <c r="J31" i="42"/>
  <c r="H30" i="42"/>
  <c r="B31" i="42"/>
  <c r="I31" i="42" l="1"/>
  <c r="H35" i="2"/>
  <c r="B36" i="36"/>
  <c r="C20" i="32" s="1"/>
  <c r="F43" i="43"/>
  <c r="G43" i="43"/>
  <c r="C332" i="48"/>
  <c r="B220" i="48" l="1"/>
  <c r="C178" i="48" l="1"/>
  <c r="B144" i="48" l="1"/>
  <c r="C109" i="48"/>
  <c r="C108" i="48"/>
  <c r="B106" i="48"/>
  <c r="B92" i="48"/>
  <c r="C42" i="65"/>
  <c r="C40" i="65" s="1"/>
  <c r="C6" i="65"/>
  <c r="C11" i="65" s="1"/>
  <c r="B129" i="48" l="1"/>
  <c r="I177" i="49"/>
  <c r="E437" i="49" l="1"/>
  <c r="E433" i="49"/>
  <c r="E371" i="49"/>
  <c r="C16" i="8" l="1"/>
  <c r="G16" i="8"/>
  <c r="D16" i="8" l="1"/>
  <c r="F447" i="52" l="1"/>
  <c r="E448" i="52"/>
  <c r="E426" i="52"/>
  <c r="H426" i="52" s="1"/>
  <c r="K426" i="52" s="1"/>
  <c r="H403" i="52"/>
  <c r="H399" i="52"/>
  <c r="H368" i="52"/>
  <c r="K368" i="52" s="1"/>
  <c r="H351" i="52"/>
  <c r="K351" i="52" s="1"/>
  <c r="H339" i="52"/>
  <c r="L339" i="52" s="1"/>
  <c r="H319" i="52"/>
  <c r="H308" i="52"/>
  <c r="H305" i="52"/>
  <c r="H291" i="52"/>
  <c r="H279" i="52"/>
  <c r="K279" i="52" s="1"/>
  <c r="H173" i="52"/>
  <c r="L173" i="52" s="1"/>
  <c r="H161" i="52"/>
  <c r="L161" i="52" s="1"/>
  <c r="H150" i="52"/>
  <c r="K150" i="52" s="1"/>
  <c r="H145" i="52"/>
  <c r="K145" i="52" s="1"/>
  <c r="H94" i="52"/>
  <c r="L94" i="52" s="1"/>
  <c r="H34" i="52"/>
  <c r="K34" i="52" s="1"/>
  <c r="F41" i="52"/>
  <c r="F40" i="52"/>
  <c r="H40" i="52" s="1"/>
  <c r="L40" i="52" s="1"/>
  <c r="F5" i="52"/>
  <c r="H5" i="52" s="1"/>
  <c r="D53" i="46"/>
  <c r="D48" i="46"/>
  <c r="G417" i="52"/>
  <c r="G414" i="52"/>
  <c r="G413" i="52"/>
  <c r="G412" i="52"/>
  <c r="G411" i="52"/>
  <c r="G394" i="52"/>
  <c r="G393" i="52"/>
  <c r="G392" i="52"/>
  <c r="G389" i="52"/>
  <c r="G386" i="52"/>
  <c r="G385" i="52"/>
  <c r="G384" i="52"/>
  <c r="G383" i="52"/>
  <c r="G380" i="52"/>
  <c r="G379" i="52"/>
  <c r="G378" i="52"/>
  <c r="G377" i="52"/>
  <c r="G376" i="52"/>
  <c r="G375" i="52"/>
  <c r="G372" i="52"/>
  <c r="G371" i="52"/>
  <c r="G370" i="52"/>
  <c r="G365" i="52"/>
  <c r="G362" i="52"/>
  <c r="G359" i="52"/>
  <c r="G356" i="52"/>
  <c r="G353" i="52"/>
  <c r="G348" i="52"/>
  <c r="G347" i="52"/>
  <c r="G346" i="52"/>
  <c r="G345" i="52"/>
  <c r="G344" i="52"/>
  <c r="G343" i="52"/>
  <c r="G342" i="52"/>
  <c r="G341" i="52"/>
  <c r="G330" i="52"/>
  <c r="G329" i="52"/>
  <c r="G326" i="52"/>
  <c r="G325" i="52"/>
  <c r="G324" i="52"/>
  <c r="G323" i="52"/>
  <c r="G322" i="52"/>
  <c r="G321" i="52"/>
  <c r="G316" i="52"/>
  <c r="G313" i="52"/>
  <c r="G312" i="52"/>
  <c r="G311" i="52"/>
  <c r="G310" i="52"/>
  <c r="G303" i="52"/>
  <c r="G302" i="52"/>
  <c r="G301" i="52"/>
  <c r="G298" i="52"/>
  <c r="G297" i="52"/>
  <c r="G296" i="52"/>
  <c r="G295" i="52"/>
  <c r="G294" i="52"/>
  <c r="G293" i="52"/>
  <c r="G286" i="52"/>
  <c r="G285" i="52"/>
  <c r="G284" i="52"/>
  <c r="G283" i="52"/>
  <c r="G282" i="52"/>
  <c r="G281" i="52"/>
  <c r="G276" i="52"/>
  <c r="G273" i="52"/>
  <c r="G272" i="52"/>
  <c r="G271" i="52"/>
  <c r="G266" i="52"/>
  <c r="G265" i="52"/>
  <c r="G264" i="52"/>
  <c r="G263" i="52"/>
  <c r="G260" i="52"/>
  <c r="G259" i="52"/>
  <c r="G258" i="52"/>
  <c r="G257" i="52"/>
  <c r="G254" i="52"/>
  <c r="G253" i="52"/>
  <c r="G250" i="52"/>
  <c r="G249" i="52"/>
  <c r="G248" i="52"/>
  <c r="G245" i="52"/>
  <c r="G244" i="52"/>
  <c r="G243" i="52"/>
  <c r="G238" i="52"/>
  <c r="G237" i="52"/>
  <c r="G236" i="52"/>
  <c r="G235" i="52"/>
  <c r="G230" i="52"/>
  <c r="G229" i="52"/>
  <c r="G228" i="52"/>
  <c r="G227" i="52"/>
  <c r="G226" i="52"/>
  <c r="G223" i="52"/>
  <c r="G222" i="52"/>
  <c r="G219" i="52"/>
  <c r="G218" i="52"/>
  <c r="G217" i="52"/>
  <c r="G216" i="52"/>
  <c r="G215" i="52"/>
  <c r="G212" i="52"/>
  <c r="G211" i="52"/>
  <c r="G210" i="52"/>
  <c r="G207" i="52"/>
  <c r="G206" i="52"/>
  <c r="G205" i="52"/>
  <c r="G204" i="52"/>
  <c r="G201" i="52"/>
  <c r="G200" i="52"/>
  <c r="G199" i="52"/>
  <c r="G196" i="52"/>
  <c r="G195" i="52"/>
  <c r="G194" i="52"/>
  <c r="G193" i="52"/>
  <c r="G190" i="52"/>
  <c r="G189" i="52"/>
  <c r="G188" i="52"/>
  <c r="G187" i="52"/>
  <c r="G184" i="52"/>
  <c r="G183" i="52"/>
  <c r="G182" i="52"/>
  <c r="G181" i="52"/>
  <c r="G178" i="52"/>
  <c r="G177" i="52"/>
  <c r="G176" i="52"/>
  <c r="G175" i="52"/>
  <c r="G166" i="52"/>
  <c r="G165" i="52"/>
  <c r="G164" i="52"/>
  <c r="G163" i="52"/>
  <c r="G158" i="52"/>
  <c r="G157" i="52"/>
  <c r="G156" i="52"/>
  <c r="G155" i="52"/>
  <c r="G152" i="52"/>
  <c r="G147" i="52"/>
  <c r="G142" i="52"/>
  <c r="G139" i="52"/>
  <c r="G136" i="52"/>
  <c r="G135" i="52"/>
  <c r="G134" i="52"/>
  <c r="G133" i="52"/>
  <c r="G132" i="52"/>
  <c r="G131" i="52"/>
  <c r="G128" i="52"/>
  <c r="G127" i="52"/>
  <c r="G126" i="52"/>
  <c r="G125" i="52"/>
  <c r="G122" i="52"/>
  <c r="G121" i="52"/>
  <c r="G120" i="52"/>
  <c r="G117" i="52"/>
  <c r="G116" i="52"/>
  <c r="G113" i="52"/>
  <c r="G112" i="52"/>
  <c r="G107" i="52"/>
  <c r="G106" i="52"/>
  <c r="G105" i="52"/>
  <c r="G104" i="52"/>
  <c r="G103" i="52"/>
  <c r="G102" i="52"/>
  <c r="G101" i="52"/>
  <c r="G100" i="52"/>
  <c r="G99" i="52"/>
  <c r="G98" i="52"/>
  <c r="G97" i="52"/>
  <c r="G96" i="52"/>
  <c r="G91" i="52"/>
  <c r="G90" i="52"/>
  <c r="G87" i="52"/>
  <c r="G86" i="52"/>
  <c r="G85" i="52"/>
  <c r="G84" i="52"/>
  <c r="G83" i="52"/>
  <c r="G82" i="52"/>
  <c r="G81" i="52"/>
  <c r="G80" i="52"/>
  <c r="G79" i="52"/>
  <c r="G78" i="52"/>
  <c r="G77" i="52"/>
  <c r="G76" i="52"/>
  <c r="G75" i="52"/>
  <c r="G74" i="52"/>
  <c r="G73" i="52"/>
  <c r="G72" i="52"/>
  <c r="G69" i="52"/>
  <c r="G68" i="52"/>
  <c r="G67" i="52"/>
  <c r="G64" i="52"/>
  <c r="G63" i="52"/>
  <c r="G62" i="52"/>
  <c r="G61" i="52"/>
  <c r="G60" i="52"/>
  <c r="G59" i="52"/>
  <c r="G58" i="52"/>
  <c r="G53" i="52"/>
  <c r="G52" i="52"/>
  <c r="G49" i="52"/>
  <c r="G48" i="52"/>
  <c r="G47" i="52"/>
  <c r="G46" i="52"/>
  <c r="G45" i="52"/>
  <c r="G44" i="52"/>
  <c r="G43" i="52"/>
  <c r="G42" i="52"/>
  <c r="G37" i="52"/>
  <c r="G36" i="52"/>
  <c r="G31" i="52"/>
  <c r="G30" i="52"/>
  <c r="G27" i="52"/>
  <c r="G26" i="52"/>
  <c r="G25" i="52"/>
  <c r="G24" i="52"/>
  <c r="G23" i="52"/>
  <c r="G22" i="52"/>
  <c r="G21" i="52"/>
  <c r="G20" i="52"/>
  <c r="G17" i="52"/>
  <c r="G16" i="52"/>
  <c r="G15" i="52"/>
  <c r="G14" i="52"/>
  <c r="B444" i="52"/>
  <c r="B443" i="52"/>
  <c r="B442" i="52"/>
  <c r="B441" i="52"/>
  <c r="B440" i="52"/>
  <c r="B439" i="52"/>
  <c r="B438" i="52"/>
  <c r="B437" i="52"/>
  <c r="B435" i="52"/>
  <c r="B434" i="52"/>
  <c r="B431" i="52"/>
  <c r="B430" i="52"/>
  <c r="B427" i="52"/>
  <c r="B426" i="52"/>
  <c r="B425" i="52"/>
  <c r="B424" i="52"/>
  <c r="B423" i="52"/>
  <c r="B422" i="52"/>
  <c r="B421" i="52"/>
  <c r="B420" i="52"/>
  <c r="B419" i="52"/>
  <c r="B418" i="52"/>
  <c r="B416" i="52"/>
  <c r="B415" i="52"/>
  <c r="B410" i="52"/>
  <c r="B409" i="52"/>
  <c r="B408" i="52"/>
  <c r="B407" i="52"/>
  <c r="B406" i="52"/>
  <c r="B405" i="52"/>
  <c r="B404" i="52"/>
  <c r="B403" i="52"/>
  <c r="B402" i="52"/>
  <c r="B401" i="52"/>
  <c r="B400" i="52"/>
  <c r="B399" i="52"/>
  <c r="B398" i="52"/>
  <c r="B397" i="52"/>
  <c r="B396" i="52"/>
  <c r="B395" i="52"/>
  <c r="B391" i="52"/>
  <c r="B390" i="52"/>
  <c r="B388" i="52"/>
  <c r="B387" i="52"/>
  <c r="B382" i="52"/>
  <c r="B381" i="52"/>
  <c r="B374" i="52"/>
  <c r="B373" i="52"/>
  <c r="B369" i="52"/>
  <c r="B368" i="52"/>
  <c r="B367" i="52"/>
  <c r="B366" i="52"/>
  <c r="B364" i="52"/>
  <c r="B363" i="52"/>
  <c r="B361" i="52"/>
  <c r="B360" i="52"/>
  <c r="B358" i="52"/>
  <c r="B357" i="52"/>
  <c r="B355" i="52"/>
  <c r="B354" i="52"/>
  <c r="B352" i="52"/>
  <c r="B351" i="52"/>
  <c r="B350" i="52"/>
  <c r="B349" i="52"/>
  <c r="B340" i="52"/>
  <c r="B339" i="52"/>
  <c r="B338" i="52"/>
  <c r="B337" i="52"/>
  <c r="B336" i="52"/>
  <c r="B335" i="52"/>
  <c r="B334" i="52"/>
  <c r="B333" i="52"/>
  <c r="B332" i="52"/>
  <c r="B331" i="52"/>
  <c r="B328" i="52"/>
  <c r="B327" i="52"/>
  <c r="B320" i="52"/>
  <c r="B319" i="52"/>
  <c r="B318" i="52"/>
  <c r="B317" i="52"/>
  <c r="B315" i="52"/>
  <c r="B314" i="52"/>
  <c r="B309" i="52"/>
  <c r="B308" i="52"/>
  <c r="B307" i="52"/>
  <c r="B306" i="52"/>
  <c r="B305" i="52"/>
  <c r="B304" i="52"/>
  <c r="B300" i="52"/>
  <c r="B299" i="52"/>
  <c r="B292" i="52"/>
  <c r="B291" i="52"/>
  <c r="B290" i="52"/>
  <c r="B289" i="52"/>
  <c r="B288" i="52"/>
  <c r="B287" i="52"/>
  <c r="B280" i="52"/>
  <c r="B279" i="52"/>
  <c r="B278" i="52"/>
  <c r="B277" i="52"/>
  <c r="B275" i="52"/>
  <c r="B274" i="52"/>
  <c r="B270" i="52"/>
  <c r="B269" i="52"/>
  <c r="B268" i="52"/>
  <c r="B267" i="52"/>
  <c r="B262" i="52"/>
  <c r="B261" i="52"/>
  <c r="B256" i="52"/>
  <c r="B255" i="52"/>
  <c r="B252" i="52"/>
  <c r="B251" i="52"/>
  <c r="B247" i="52"/>
  <c r="B246" i="52"/>
  <c r="B242" i="52"/>
  <c r="B241" i="52"/>
  <c r="B240" i="52"/>
  <c r="B239" i="52"/>
  <c r="B234" i="52"/>
  <c r="B233" i="52"/>
  <c r="B232" i="52"/>
  <c r="B231" i="52"/>
  <c r="B225" i="52"/>
  <c r="B224" i="52"/>
  <c r="B221" i="52"/>
  <c r="B220" i="52"/>
  <c r="B214" i="52"/>
  <c r="B213" i="52"/>
  <c r="B209" i="52"/>
  <c r="B208" i="52"/>
  <c r="B203" i="52"/>
  <c r="B202" i="52"/>
  <c r="B198" i="52"/>
  <c r="B197" i="52"/>
  <c r="B192" i="52"/>
  <c r="B191" i="52"/>
  <c r="B186" i="52"/>
  <c r="B185" i="52"/>
  <c r="B180" i="52"/>
  <c r="B179" i="52"/>
  <c r="B174" i="52"/>
  <c r="B173" i="52"/>
  <c r="B172" i="52"/>
  <c r="B171" i="52"/>
  <c r="B170" i="52"/>
  <c r="B169" i="52"/>
  <c r="B168" i="52"/>
  <c r="B167" i="52"/>
  <c r="B162" i="52"/>
  <c r="B161" i="52"/>
  <c r="B160" i="52"/>
  <c r="B159" i="52"/>
  <c r="B154" i="52"/>
  <c r="B153" i="52"/>
  <c r="B151" i="52"/>
  <c r="B150" i="52"/>
  <c r="B149" i="52"/>
  <c r="B148" i="52"/>
  <c r="B146" i="52"/>
  <c r="B145" i="52"/>
  <c r="B144" i="52"/>
  <c r="B143" i="52"/>
  <c r="B141" i="52"/>
  <c r="B140" i="52"/>
  <c r="B138" i="52"/>
  <c r="B137" i="52"/>
  <c r="B130" i="52"/>
  <c r="B129" i="52"/>
  <c r="B124" i="52"/>
  <c r="B123" i="52"/>
  <c r="B119" i="52"/>
  <c r="B118" i="52"/>
  <c r="B115" i="52"/>
  <c r="B114" i="52"/>
  <c r="B111" i="52"/>
  <c r="B110" i="52"/>
  <c r="B109" i="52"/>
  <c r="B108" i="52"/>
  <c r="B95" i="52"/>
  <c r="B94" i="52"/>
  <c r="B93" i="52"/>
  <c r="B92" i="52"/>
  <c r="B89" i="52"/>
  <c r="B88" i="52"/>
  <c r="B71" i="52"/>
  <c r="B70" i="52"/>
  <c r="B66" i="52"/>
  <c r="B65" i="52"/>
  <c r="B57" i="52"/>
  <c r="B56" i="52"/>
  <c r="B55" i="52"/>
  <c r="B54" i="52"/>
  <c r="B51" i="52"/>
  <c r="B50" i="52"/>
  <c r="B41" i="52"/>
  <c r="B40" i="52"/>
  <c r="B39" i="52"/>
  <c r="B38" i="52"/>
  <c r="B35" i="52"/>
  <c r="B34" i="52"/>
  <c r="B33" i="52"/>
  <c r="B32" i="52"/>
  <c r="B29" i="52"/>
  <c r="B28" i="52"/>
  <c r="B19" i="52"/>
  <c r="B18" i="52"/>
  <c r="B13" i="52"/>
  <c r="B12" i="52"/>
  <c r="B6" i="52"/>
  <c r="B5" i="52"/>
  <c r="B4" i="52"/>
  <c r="B3" i="52"/>
  <c r="J302" i="49"/>
  <c r="J295" i="49"/>
  <c r="I303" i="49"/>
  <c r="I301" i="49"/>
  <c r="I298" i="49"/>
  <c r="I297" i="49"/>
  <c r="I296" i="49"/>
  <c r="I294" i="49"/>
  <c r="I293" i="49"/>
  <c r="I285" i="49"/>
  <c r="I31" i="25"/>
  <c r="G31" i="25"/>
  <c r="F31" i="25"/>
  <c r="G25" i="25" l="1"/>
  <c r="E447" i="52"/>
  <c r="E449" i="52" s="1"/>
  <c r="D49" i="46"/>
  <c r="K446" i="52"/>
  <c r="F448" i="52"/>
  <c r="F449" i="52" s="1"/>
  <c r="L446" i="52"/>
  <c r="L447" i="52" l="1"/>
  <c r="L449" i="52" s="1"/>
  <c r="E130" i="51"/>
  <c r="G21" i="47" l="1"/>
  <c r="G13" i="47" l="1"/>
  <c r="G12" i="47"/>
  <c r="G20" i="47" s="1"/>
  <c r="G22" i="47" s="1"/>
  <c r="C56" i="30" l="1"/>
  <c r="E10" i="30"/>
  <c r="F58" i="30"/>
  <c r="F61" i="30" l="1"/>
  <c r="C9" i="30"/>
  <c r="D173" i="51"/>
  <c r="D172" i="51"/>
  <c r="D171" i="51"/>
  <c r="D170" i="51"/>
  <c r="D169" i="51"/>
  <c r="D168" i="51"/>
  <c r="D167" i="51"/>
  <c r="D166" i="51"/>
  <c r="D165" i="51"/>
  <c r="D164" i="51"/>
  <c r="D163" i="51"/>
  <c r="D162" i="51"/>
  <c r="D161" i="51"/>
  <c r="D160" i="51"/>
  <c r="D159" i="51"/>
  <c r="D158" i="51"/>
  <c r="D157" i="51"/>
  <c r="D156" i="51"/>
  <c r="D155" i="51"/>
  <c r="D154" i="51"/>
  <c r="D153" i="51"/>
  <c r="D152" i="51"/>
  <c r="D151" i="51"/>
  <c r="D150" i="51"/>
  <c r="D149" i="51"/>
  <c r="D148" i="51"/>
  <c r="D147" i="51"/>
  <c r="D146" i="51"/>
  <c r="D145" i="51"/>
  <c r="D144" i="51"/>
  <c r="D143" i="51"/>
  <c r="D142" i="51"/>
  <c r="D141" i="51"/>
  <c r="D140" i="51"/>
  <c r="D139" i="51"/>
  <c r="D138" i="51"/>
  <c r="D137" i="51"/>
  <c r="D136" i="51"/>
  <c r="F62" i="30" l="1"/>
  <c r="F64" i="30" s="1"/>
  <c r="C64" i="30"/>
  <c r="E64" i="30" l="1"/>
  <c r="C245" i="51"/>
  <c r="E174" i="51"/>
  <c r="F170" i="51"/>
  <c r="F168" i="51"/>
  <c r="F164" i="51"/>
  <c r="F163" i="51"/>
  <c r="F162" i="51"/>
  <c r="F161" i="51"/>
  <c r="F160" i="51"/>
  <c r="F159" i="51"/>
  <c r="F158" i="51"/>
  <c r="F141" i="51"/>
  <c r="F140" i="51"/>
  <c r="F137" i="51"/>
  <c r="F136" i="51"/>
  <c r="E135" i="51"/>
  <c r="E7" i="51"/>
  <c r="F5" i="51"/>
  <c r="E176" i="51" l="1"/>
  <c r="E178" i="51" s="1"/>
  <c r="F176" i="51"/>
  <c r="G176" i="51" l="1"/>
  <c r="G177" i="51" s="1"/>
  <c r="G178" i="51" s="1"/>
  <c r="F177" i="51"/>
  <c r="F178" i="51" s="1"/>
  <c r="K273" i="49" l="1"/>
  <c r="K266" i="49"/>
  <c r="K260" i="49"/>
  <c r="K250" i="49"/>
  <c r="K238" i="49"/>
  <c r="K229" i="49"/>
  <c r="K218" i="49"/>
  <c r="K212" i="49"/>
  <c r="K207" i="49"/>
  <c r="K201" i="49"/>
  <c r="K196" i="49"/>
  <c r="K190" i="49"/>
  <c r="K184" i="49"/>
  <c r="K178" i="49"/>
  <c r="G190" i="49"/>
  <c r="G184" i="49"/>
  <c r="G178" i="49"/>
  <c r="I272" i="49" l="1"/>
  <c r="I265" i="49"/>
  <c r="I259" i="49"/>
  <c r="I254" i="49"/>
  <c r="I249" i="49"/>
  <c r="I237" i="49"/>
  <c r="I228" i="49"/>
  <c r="I223" i="49"/>
  <c r="I217" i="49"/>
  <c r="I211" i="49"/>
  <c r="I206" i="49"/>
  <c r="I200" i="49"/>
  <c r="I195" i="49"/>
  <c r="I189" i="49"/>
  <c r="I183" i="49"/>
  <c r="H272" i="49"/>
  <c r="H265" i="49"/>
  <c r="H259" i="49"/>
  <c r="H254" i="49"/>
  <c r="H249" i="49"/>
  <c r="H237" i="49"/>
  <c r="H223" i="49"/>
  <c r="H228" i="49"/>
  <c r="H217" i="49"/>
  <c r="H211" i="49"/>
  <c r="H206" i="49"/>
  <c r="H200" i="49"/>
  <c r="H195" i="49"/>
  <c r="H189" i="49"/>
  <c r="H183" i="49"/>
  <c r="H177" i="49"/>
  <c r="D25" i="25"/>
  <c r="C31" i="25"/>
  <c r="B31" i="25"/>
  <c r="C25" i="42"/>
  <c r="G31" i="42"/>
  <c r="E31" i="42"/>
  <c r="D31" i="42"/>
  <c r="J31" i="25" l="1"/>
  <c r="B25" i="25"/>
  <c r="D19" i="36"/>
  <c r="D17" i="36" l="1"/>
  <c r="D15" i="36"/>
  <c r="D12" i="36"/>
  <c r="D22" i="36"/>
  <c r="D25" i="36"/>
  <c r="D28" i="36"/>
  <c r="D31" i="36"/>
  <c r="D34" i="36"/>
  <c r="C321" i="48"/>
  <c r="G18" i="43" s="1"/>
  <c r="B321" i="48"/>
  <c r="F18" i="43" s="1"/>
  <c r="C338" i="48"/>
  <c r="G39" i="43" s="1"/>
  <c r="G40" i="43"/>
  <c r="G42" i="43"/>
  <c r="G41" i="43"/>
  <c r="G44" i="43"/>
  <c r="F44" i="43"/>
  <c r="B341" i="48"/>
  <c r="F41" i="43" s="1"/>
  <c r="F42" i="43"/>
  <c r="B338" i="48"/>
  <c r="F39" i="43" s="1"/>
  <c r="F40" i="43"/>
  <c r="B331" i="48"/>
  <c r="B330" i="48"/>
  <c r="B310" i="48"/>
  <c r="B288" i="48" l="1"/>
  <c r="C48" i="46"/>
  <c r="F45" i="43"/>
  <c r="G45" i="43"/>
  <c r="C36" i="36"/>
  <c r="C18" i="32" s="1"/>
  <c r="E36" i="36"/>
  <c r="D36" i="36"/>
  <c r="G27" i="43"/>
  <c r="B332" i="48"/>
  <c r="F27" i="43" s="1"/>
  <c r="F34" i="43" s="1"/>
  <c r="B344" i="48"/>
  <c r="C344" i="48"/>
  <c r="C298" i="48"/>
  <c r="G15" i="43" s="1"/>
  <c r="B298" i="48"/>
  <c r="F15" i="43" s="1"/>
  <c r="C316" i="48"/>
  <c r="G17" i="43" s="1"/>
  <c r="B316" i="48"/>
  <c r="F17" i="43" s="1"/>
  <c r="C310" i="48"/>
  <c r="G16" i="43" s="1"/>
  <c r="F16" i="43"/>
  <c r="C288" i="48"/>
  <c r="G14" i="43" s="1"/>
  <c r="F14" i="43" l="1"/>
  <c r="C49" i="46"/>
  <c r="C23" i="32"/>
  <c r="C29" i="32" s="1"/>
  <c r="B239" i="48"/>
  <c r="C21" i="43"/>
  <c r="B21" i="43"/>
  <c r="J20" i="7"/>
  <c r="H11" i="7"/>
  <c r="B21" i="41" l="1"/>
  <c r="D14" i="7"/>
  <c r="D20" i="7" s="1"/>
  <c r="B213" i="48"/>
  <c r="B27" i="43" s="1"/>
  <c r="B240" i="48"/>
  <c r="B28" i="43" s="1"/>
  <c r="B249" i="48"/>
  <c r="B19" i="43" s="1"/>
  <c r="C256" i="48"/>
  <c r="C29" i="43" s="1"/>
  <c r="C266" i="48"/>
  <c r="C20" i="43" s="1"/>
  <c r="B276" i="48"/>
  <c r="I11" i="7"/>
  <c r="I14" i="7" s="1"/>
  <c r="I20" i="7" s="1"/>
  <c r="H14" i="7"/>
  <c r="H20" i="7" s="1"/>
  <c r="C220" i="48"/>
  <c r="C30" i="43" s="1"/>
  <c r="C213" i="48"/>
  <c r="C27" i="43" s="1"/>
  <c r="B266" i="48"/>
  <c r="B20" i="43" s="1"/>
  <c r="B30" i="43"/>
  <c r="C276" i="48"/>
  <c r="G13" i="43" s="1"/>
  <c r="G24" i="43" s="1"/>
  <c r="C240" i="48"/>
  <c r="C28" i="43" s="1"/>
  <c r="C249" i="48"/>
  <c r="C19" i="43" s="1"/>
  <c r="B256" i="48"/>
  <c r="B29" i="43" s="1"/>
  <c r="C190" i="48"/>
  <c r="C18" i="43" s="1"/>
  <c r="B190" i="48"/>
  <c r="B18" i="43" s="1"/>
  <c r="B145" i="48"/>
  <c r="B15" i="43" s="1"/>
  <c r="B17" i="43"/>
  <c r="C145" i="48"/>
  <c r="C15" i="43" s="1"/>
  <c r="C17" i="43"/>
  <c r="B16" i="43"/>
  <c r="C157" i="48"/>
  <c r="C16" i="43" s="1"/>
  <c r="B93" i="48"/>
  <c r="B13" i="43" s="1"/>
  <c r="C93" i="48"/>
  <c r="C13" i="43" s="1"/>
  <c r="C106" i="48"/>
  <c r="C111" i="48" s="1"/>
  <c r="C14" i="43" s="1"/>
  <c r="B445" i="49"/>
  <c r="B444" i="49"/>
  <c r="B443" i="49"/>
  <c r="B442" i="49"/>
  <c r="B441" i="49"/>
  <c r="B440" i="49"/>
  <c r="B439" i="49"/>
  <c r="B438" i="49"/>
  <c r="B436" i="49"/>
  <c r="B435" i="49"/>
  <c r="B432" i="49"/>
  <c r="B431" i="49"/>
  <c r="B428" i="49"/>
  <c r="B427" i="49"/>
  <c r="B426" i="49"/>
  <c r="B425" i="49"/>
  <c r="B424" i="49"/>
  <c r="B423" i="49"/>
  <c r="B422" i="49"/>
  <c r="B421" i="49"/>
  <c r="B420" i="49"/>
  <c r="B419" i="49"/>
  <c r="B417" i="49"/>
  <c r="B416" i="49"/>
  <c r="B411" i="49"/>
  <c r="B410" i="49"/>
  <c r="B409" i="49"/>
  <c r="B408" i="49"/>
  <c r="B407" i="49"/>
  <c r="B406" i="49"/>
  <c r="B405" i="49"/>
  <c r="B404" i="49"/>
  <c r="B403" i="49"/>
  <c r="B402" i="49"/>
  <c r="B401" i="49"/>
  <c r="B400" i="49"/>
  <c r="B399" i="49"/>
  <c r="B398" i="49"/>
  <c r="B397" i="49"/>
  <c r="B396" i="49"/>
  <c r="B392" i="49"/>
  <c r="B391" i="49"/>
  <c r="B389" i="49"/>
  <c r="B388" i="49"/>
  <c r="B383" i="49"/>
  <c r="B382" i="49"/>
  <c r="B375" i="49"/>
  <c r="B374" i="49"/>
  <c r="B369" i="49"/>
  <c r="B368" i="49"/>
  <c r="B367" i="49"/>
  <c r="B366" i="49"/>
  <c r="B364" i="49"/>
  <c r="B363" i="49"/>
  <c r="B361" i="49"/>
  <c r="B360" i="49"/>
  <c r="B358" i="49"/>
  <c r="B357" i="49"/>
  <c r="B355" i="49"/>
  <c r="B354" i="49"/>
  <c r="B352" i="49"/>
  <c r="B351" i="49"/>
  <c r="B350" i="49"/>
  <c r="B349" i="49"/>
  <c r="B340" i="49"/>
  <c r="B339" i="49"/>
  <c r="B338" i="49"/>
  <c r="B337" i="49"/>
  <c r="B336" i="49"/>
  <c r="B335" i="49"/>
  <c r="B334" i="49"/>
  <c r="B333" i="49"/>
  <c r="B332" i="49"/>
  <c r="B331" i="49"/>
  <c r="B328" i="49"/>
  <c r="B327" i="49"/>
  <c r="B320" i="49"/>
  <c r="B319" i="49"/>
  <c r="B318" i="49"/>
  <c r="B317" i="49"/>
  <c r="B315" i="49"/>
  <c r="B314" i="49"/>
  <c r="B309" i="49"/>
  <c r="B308" i="49"/>
  <c r="B307" i="49"/>
  <c r="B306" i="49"/>
  <c r="B305" i="49"/>
  <c r="B304" i="49"/>
  <c r="B300" i="49"/>
  <c r="B299" i="49"/>
  <c r="B292" i="49"/>
  <c r="B291" i="49"/>
  <c r="B290" i="49"/>
  <c r="B289" i="49"/>
  <c r="B288" i="49"/>
  <c r="B287" i="49"/>
  <c r="B280" i="49"/>
  <c r="B279" i="49"/>
  <c r="B278" i="49"/>
  <c r="B277" i="49"/>
  <c r="B275" i="49"/>
  <c r="B274" i="49"/>
  <c r="B270" i="49"/>
  <c r="B269" i="49"/>
  <c r="B268" i="49"/>
  <c r="B267" i="49"/>
  <c r="B262" i="49"/>
  <c r="B261" i="49"/>
  <c r="B256" i="49"/>
  <c r="B255" i="49"/>
  <c r="B252" i="49"/>
  <c r="B251" i="49"/>
  <c r="B247" i="49"/>
  <c r="B246" i="49"/>
  <c r="B242" i="49"/>
  <c r="B241" i="49"/>
  <c r="B240" i="49"/>
  <c r="B239" i="49"/>
  <c r="B234" i="49"/>
  <c r="B233" i="49"/>
  <c r="B232" i="49"/>
  <c r="B231" i="49"/>
  <c r="B225" i="49"/>
  <c r="B224" i="49"/>
  <c r="B221" i="49"/>
  <c r="B220" i="49"/>
  <c r="B214" i="49"/>
  <c r="B213" i="49"/>
  <c r="B209" i="49"/>
  <c r="B208" i="49"/>
  <c r="B203" i="49"/>
  <c r="B202" i="49"/>
  <c r="B198" i="49"/>
  <c r="B197" i="49"/>
  <c r="B192" i="49"/>
  <c r="B191" i="49"/>
  <c r="B186" i="49"/>
  <c r="B185" i="49"/>
  <c r="B180" i="49"/>
  <c r="B179" i="49"/>
  <c r="B174" i="49"/>
  <c r="B173" i="49"/>
  <c r="B172" i="49"/>
  <c r="B171" i="49"/>
  <c r="B170" i="49"/>
  <c r="B169" i="49"/>
  <c r="B168" i="49"/>
  <c r="B167" i="49"/>
  <c r="B162" i="49"/>
  <c r="B161" i="49"/>
  <c r="B160" i="49"/>
  <c r="B159" i="49"/>
  <c r="B154" i="49"/>
  <c r="B153" i="49"/>
  <c r="B151" i="49"/>
  <c r="B150" i="49"/>
  <c r="B149" i="49"/>
  <c r="B148" i="49"/>
  <c r="B146" i="49"/>
  <c r="B145" i="49"/>
  <c r="B144" i="49"/>
  <c r="B143" i="49"/>
  <c r="B141" i="49"/>
  <c r="B140" i="49"/>
  <c r="B138" i="49"/>
  <c r="B137" i="49"/>
  <c r="B130" i="49"/>
  <c r="B129" i="49"/>
  <c r="B124" i="49"/>
  <c r="B123" i="49"/>
  <c r="B119" i="49"/>
  <c r="B118" i="49"/>
  <c r="B115" i="49"/>
  <c r="B114" i="49"/>
  <c r="B111" i="49"/>
  <c r="B110" i="49"/>
  <c r="B109" i="49"/>
  <c r="B108" i="49"/>
  <c r="B95" i="49"/>
  <c r="B94" i="49"/>
  <c r="B93" i="49"/>
  <c r="B92" i="49"/>
  <c r="B89" i="49"/>
  <c r="B88" i="49"/>
  <c r="B71" i="49"/>
  <c r="B70" i="49"/>
  <c r="B66" i="49"/>
  <c r="B65" i="49"/>
  <c r="B57" i="49"/>
  <c r="B56" i="49"/>
  <c r="B55" i="49"/>
  <c r="B54" i="49"/>
  <c r="B51" i="49"/>
  <c r="B50" i="49"/>
  <c r="B41" i="49"/>
  <c r="B40" i="49"/>
  <c r="B39" i="49"/>
  <c r="B38" i="49"/>
  <c r="B35" i="49"/>
  <c r="B34" i="49"/>
  <c r="B33" i="49"/>
  <c r="B32" i="49"/>
  <c r="B29" i="49"/>
  <c r="B28" i="49"/>
  <c r="B19" i="49"/>
  <c r="B18" i="49"/>
  <c r="B13" i="49"/>
  <c r="B12" i="49"/>
  <c r="B6" i="49"/>
  <c r="B5" i="49"/>
  <c r="B4" i="49"/>
  <c r="B3" i="49"/>
  <c r="F13" i="43" l="1"/>
  <c r="F24" i="43" s="1"/>
  <c r="F36" i="43" s="1"/>
  <c r="B19" i="41" s="1"/>
  <c r="C51" i="46"/>
  <c r="C53" i="46" s="1"/>
  <c r="B111" i="48"/>
  <c r="B14" i="43" s="1"/>
  <c r="C126" i="48"/>
  <c r="B34" i="43"/>
  <c r="C34" i="43"/>
  <c r="C24" i="43"/>
  <c r="C17" i="41" s="1"/>
  <c r="C128" i="48"/>
  <c r="C124" i="48"/>
  <c r="C127" i="48"/>
  <c r="I28" i="2"/>
  <c r="I34" i="2"/>
  <c r="D19" i="2"/>
  <c r="C19" i="2"/>
  <c r="C35" i="2" s="1"/>
  <c r="B19" i="2"/>
  <c r="B35" i="2" s="1"/>
  <c r="E35" i="2"/>
  <c r="F35" i="2"/>
  <c r="D21" i="2"/>
  <c r="G21" i="2" s="1"/>
  <c r="D22" i="2"/>
  <c r="G22" i="2" s="1"/>
  <c r="D23" i="2"/>
  <c r="G23" i="2" s="1"/>
  <c r="D24" i="2"/>
  <c r="G24" i="2" s="1"/>
  <c r="D25" i="2"/>
  <c r="G25" i="2" s="1"/>
  <c r="D26" i="2"/>
  <c r="G26" i="2" s="1"/>
  <c r="I26" i="2" s="1"/>
  <c r="D27" i="2"/>
  <c r="I27" i="2" s="1"/>
  <c r="D28" i="2"/>
  <c r="G28" i="2" s="1"/>
  <c r="D29" i="2"/>
  <c r="G29" i="2" s="1"/>
  <c r="D30" i="2"/>
  <c r="G30" i="2" s="1"/>
  <c r="D31" i="2"/>
  <c r="I31" i="2" s="1"/>
  <c r="D32" i="2"/>
  <c r="G32" i="2" s="1"/>
  <c r="D33" i="2"/>
  <c r="G33" i="2" s="1"/>
  <c r="D34" i="2"/>
  <c r="G34" i="2" s="1"/>
  <c r="D20" i="2"/>
  <c r="G20" i="2" s="1"/>
  <c r="J19" i="2"/>
  <c r="J35" i="2" s="1"/>
  <c r="D23" i="32"/>
  <c r="G34" i="43"/>
  <c r="F36" i="47"/>
  <c r="D36" i="47"/>
  <c r="E35" i="47"/>
  <c r="G35" i="47" s="1"/>
  <c r="E34" i="47"/>
  <c r="G34" i="47" s="1"/>
  <c r="E33" i="47"/>
  <c r="G33" i="47" s="1"/>
  <c r="D38" i="36"/>
  <c r="B27" i="39"/>
  <c r="B17" i="6"/>
  <c r="B22" i="6" s="1"/>
  <c r="C17" i="6"/>
  <c r="D17" i="6"/>
  <c r="D22" i="6" s="1"/>
  <c r="E17" i="6"/>
  <c r="E22" i="6" s="1"/>
  <c r="F17" i="6"/>
  <c r="F22" i="6" s="1"/>
  <c r="G17" i="6"/>
  <c r="G22" i="6" s="1"/>
  <c r="H17" i="6"/>
  <c r="H22" i="6" s="1"/>
  <c r="I17" i="6"/>
  <c r="I22" i="6" s="1"/>
  <c r="J17" i="6"/>
  <c r="J22" i="6" s="1"/>
  <c r="K17" i="6"/>
  <c r="K22" i="6" s="1"/>
  <c r="L17" i="6"/>
  <c r="F47" i="43" l="1"/>
  <c r="B24" i="43"/>
  <c r="B17" i="41" s="1"/>
  <c r="D29" i="32"/>
  <c r="C21" i="41"/>
  <c r="I19" i="2"/>
  <c r="G36" i="47"/>
  <c r="D35" i="2"/>
  <c r="G36" i="43"/>
  <c r="C47" i="43"/>
  <c r="G35" i="2"/>
  <c r="E36" i="47"/>
  <c r="B47" i="43" l="1"/>
  <c r="I35" i="2"/>
  <c r="G47" i="43"/>
  <c r="C19" i="41"/>
  <c r="F31" i="42"/>
  <c r="C31" i="42"/>
  <c r="I48" i="2" l="1"/>
  <c r="H31" i="42" l="1"/>
  <c r="J25" i="25" l="1"/>
  <c r="C25" i="25"/>
  <c r="E25" i="25"/>
  <c r="E16" i="8"/>
  <c r="F1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50" authorId="0" shapeId="0" xr:uid="{00000000-0006-0000-2000-000001000000}">
      <text>
        <r>
          <rPr>
            <b/>
            <sz val="8"/>
            <color indexed="9"/>
            <rFont val="Tahoma"/>
            <family val="2"/>
          </rPr>
          <t xml:space="preserve">Pc_Comfar:
</t>
        </r>
        <r>
          <rPr>
            <sz val="8"/>
            <color indexed="9"/>
            <rFont val="Tahoma"/>
            <family val="2"/>
          </rPr>
          <t xml:space="preserve">total dividendos s/el mayor (este importe no va a variar en todo el periodo )
</t>
        </r>
      </text>
    </comment>
    <comment ref="B56" authorId="0" shapeId="0" xr:uid="{00000000-0006-0000-2000-000002000000}">
      <text>
        <r>
          <rPr>
            <b/>
            <sz val="8"/>
            <color indexed="9"/>
            <rFont val="Tahoma"/>
            <family val="2"/>
          </rPr>
          <t xml:space="preserve">Pc_Comfar:
</t>
        </r>
        <r>
          <rPr>
            <sz val="8"/>
            <color indexed="9"/>
            <rFont val="Tahoma"/>
            <family val="2"/>
          </rPr>
          <t xml:space="preserve">no se modifica hasta fin de año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58" authorId="0" shapeId="0" xr:uid="{00000000-0006-0000-2200-000001000000}">
      <text>
        <r>
          <rPr>
            <b/>
            <sz val="8"/>
            <color indexed="9"/>
            <rFont val="Tahoma"/>
            <family val="2"/>
          </rPr>
          <t xml:space="preserve">Pc_Comfar:
</t>
        </r>
        <r>
          <rPr>
            <sz val="8"/>
            <color indexed="9"/>
            <rFont val="Tahoma"/>
            <family val="2"/>
          </rPr>
          <t xml:space="preserve">total dividendos s/el mayor (este importe no va a variar en todo el periodo )
</t>
        </r>
      </text>
    </comment>
    <comment ref="C58" authorId="0" shapeId="0" xr:uid="{00000000-0006-0000-2200-000002000000}">
      <text>
        <r>
          <rPr>
            <b/>
            <sz val="8"/>
            <color indexed="9"/>
            <rFont val="Tahoma"/>
            <family val="2"/>
          </rPr>
          <t xml:space="preserve">Pc_Comfar:
</t>
        </r>
        <r>
          <rPr>
            <sz val="8"/>
            <color indexed="9"/>
            <rFont val="Tahoma"/>
            <family val="2"/>
          </rPr>
          <t xml:space="preserve">total dividendos s/el mayor (este importe no va a variar en todo el periodo 2005)
</t>
        </r>
      </text>
    </comment>
    <comment ref="B64" authorId="0" shapeId="0" xr:uid="{00000000-0006-0000-2200-000003000000}">
      <text>
        <r>
          <rPr>
            <b/>
            <sz val="8"/>
            <color indexed="9"/>
            <rFont val="Tahoma"/>
            <family val="2"/>
          </rPr>
          <t xml:space="preserve">Pc_Comfar:
</t>
        </r>
        <r>
          <rPr>
            <sz val="8"/>
            <color indexed="9"/>
            <rFont val="Tahoma"/>
            <family val="2"/>
          </rPr>
          <t xml:space="preserve">no se modifica hasta fin de año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55" authorId="0" shapeId="0" xr:uid="{00000000-0006-0000-2300-000001000000}">
      <text>
        <r>
          <rPr>
            <b/>
            <sz val="8"/>
            <color indexed="9"/>
            <rFont val="Tahoma"/>
            <family val="2"/>
          </rPr>
          <t xml:space="preserve">Pc_Comfar:
</t>
        </r>
        <r>
          <rPr>
            <sz val="8"/>
            <color indexed="9"/>
            <rFont val="Tahoma"/>
            <family val="2"/>
          </rPr>
          <t xml:space="preserve">total dividendos s/el mayor (este importe no va a variar en todo el periodo )
</t>
        </r>
      </text>
    </comment>
    <comment ref="C55" authorId="0" shapeId="0" xr:uid="{00000000-0006-0000-2300-000002000000}">
      <text>
        <r>
          <rPr>
            <b/>
            <sz val="8"/>
            <color indexed="9"/>
            <rFont val="Tahoma"/>
            <family val="2"/>
          </rPr>
          <t xml:space="preserve">Pc_Comfar:
</t>
        </r>
        <r>
          <rPr>
            <sz val="8"/>
            <color indexed="9"/>
            <rFont val="Tahoma"/>
            <family val="2"/>
          </rPr>
          <t xml:space="preserve">total dividendos s/el mayor (este importe no va a variar en todo el periodo 2005)
</t>
        </r>
      </text>
    </comment>
    <comment ref="B61" authorId="0" shapeId="0" xr:uid="{00000000-0006-0000-2300-000003000000}">
      <text>
        <r>
          <rPr>
            <b/>
            <sz val="8"/>
            <color indexed="9"/>
            <rFont val="Tahoma"/>
            <family val="2"/>
          </rPr>
          <t xml:space="preserve">Pc_Comfar:
</t>
        </r>
        <r>
          <rPr>
            <sz val="8"/>
            <color indexed="9"/>
            <rFont val="Tahoma"/>
            <family val="2"/>
          </rPr>
          <t xml:space="preserve">no se modifica hasta fin de año
</t>
        </r>
      </text>
    </comment>
  </commentList>
</comments>
</file>

<file path=xl/sharedStrings.xml><?xml version="1.0" encoding="utf-8"?>
<sst xmlns="http://schemas.openxmlformats.org/spreadsheetml/2006/main" count="6450" uniqueCount="1986">
  <si>
    <t>ACTIVO</t>
  </si>
  <si>
    <t>PASIVO</t>
  </si>
  <si>
    <t>ACTIVO CORRIENTE</t>
  </si>
  <si>
    <t>PASIVO CORRIENTE</t>
  </si>
  <si>
    <t>Disponibilidades (Nota 3)</t>
  </si>
  <si>
    <t>Cuentas a Pagar  (Nota 13)</t>
  </si>
  <si>
    <t>Créditos por Ventas (Nota 4)</t>
  </si>
  <si>
    <t>Remun. y Cargas Soc.a Pagar  (Nota 14)</t>
  </si>
  <si>
    <t>Cargas Fiscales a Pagar  (Nota 15)</t>
  </si>
  <si>
    <t>Otros Créditos (Nota 6)</t>
  </si>
  <si>
    <t>Provisiones (Nota 16)</t>
  </si>
  <si>
    <t>Bienes de Cambio (Nota 7)</t>
  </si>
  <si>
    <t>Cargos Diferidos  (Nota 11)</t>
  </si>
  <si>
    <t>TOTAL ACTIVO CORRIENTE</t>
  </si>
  <si>
    <t>TOTAL PASIVO CORRIENTE</t>
  </si>
  <si>
    <t>ACTIVO NO CORRIENTE</t>
  </si>
  <si>
    <t>PASIVO NO CORRIENTE</t>
  </si>
  <si>
    <t>Prevision Cuenta Judicial (Nota 10)</t>
  </si>
  <si>
    <t>Previsiones Judiciales (Nota 17)</t>
  </si>
  <si>
    <t>TOTAL ACTIVO NO CORRIENTE</t>
  </si>
  <si>
    <t>TOTAL PASIVO NO CORRIENTE</t>
  </si>
  <si>
    <t>TOTAL PASIVO</t>
  </si>
  <si>
    <t>PATRIMONIO NETO</t>
  </si>
  <si>
    <t>TOTAL PATRIMONIO NETO</t>
  </si>
  <si>
    <t>TOTAL DEL ACTIVO</t>
  </si>
  <si>
    <t>TOTAL DEL PASIVO Y PATRIMONIO NETO</t>
  </si>
  <si>
    <t xml:space="preserve">                        ESTADO DE EVOLUCION DEL PATRIMONIO NETO</t>
  </si>
  <si>
    <t>EJERCICIO FINALIZADO EL</t>
  </si>
  <si>
    <t>(En Miles de Guaraníes)</t>
  </si>
  <si>
    <t xml:space="preserve">   APORTE DE LOS SOCIOS</t>
  </si>
  <si>
    <t xml:space="preserve">  GANANCIAS RESERVADAS</t>
  </si>
  <si>
    <t>RESULTADOS</t>
  </si>
  <si>
    <t>TOTAL</t>
  </si>
  <si>
    <t>RUBROS</t>
  </si>
  <si>
    <t>CAPITAL</t>
  </si>
  <si>
    <t>REVALUOS</t>
  </si>
  <si>
    <t>RESERVA</t>
  </si>
  <si>
    <t>OTRAS</t>
  </si>
  <si>
    <t>NO</t>
  </si>
  <si>
    <t>DEL</t>
  </si>
  <si>
    <t>SOCIAL</t>
  </si>
  <si>
    <t>LEGAL</t>
  </si>
  <si>
    <t>RESERVAS</t>
  </si>
  <si>
    <t>ASIGNADOS</t>
  </si>
  <si>
    <t>PAT. NETO</t>
  </si>
  <si>
    <t>Saldos Ajustados</t>
  </si>
  <si>
    <t>Incremento de Capital Social por:</t>
  </si>
  <si>
    <t>Capitalización de Reservas</t>
  </si>
  <si>
    <t>Aporte de Accionistas</t>
  </si>
  <si>
    <t>Retasación Patrimonial</t>
  </si>
  <si>
    <t>Capitalización del Revaluo</t>
  </si>
  <si>
    <t>Reserva Legal</t>
  </si>
  <si>
    <t>Utilidades p/Futuras Capitalizaciones</t>
  </si>
  <si>
    <t>Distribuc. de Resultado Acum.</t>
  </si>
  <si>
    <t>Otras Reservas</t>
  </si>
  <si>
    <t>Resultado del ejercicio anterior</t>
  </si>
  <si>
    <t>Revaluo</t>
  </si>
  <si>
    <t>Aportes Irrevocables</t>
  </si>
  <si>
    <t>SALDO AL CIERRE DEL EJERCICIO</t>
  </si>
  <si>
    <t>Las Notas y Anexos que se acompañan forman parte integrante de estos estados contables.</t>
  </si>
  <si>
    <t xml:space="preserve">  </t>
  </si>
  <si>
    <t>ESTADO DE RESULTADOS</t>
  </si>
  <si>
    <t>Ventas Netas</t>
  </si>
  <si>
    <t>Costo de las Mercaderías Vendidas (Anexo F)</t>
  </si>
  <si>
    <t>Gastos de Comercialización (Anexo H)</t>
  </si>
  <si>
    <t>Gastos de Administración (Anexo H)</t>
  </si>
  <si>
    <t>Ganancia Ordinaria</t>
  </si>
  <si>
    <t>Resultados extraordinarios         ( + )</t>
  </si>
  <si>
    <t>Impuesto a la Renta                   ( - )</t>
  </si>
  <si>
    <t>Ganancia del Ejercicio</t>
  </si>
  <si>
    <t>Las Notas y Anexos que se acompañan son parte de los estados contables.</t>
  </si>
  <si>
    <t xml:space="preserve">BIENES DE USO </t>
  </si>
  <si>
    <t>(En Miles de Guaranies)</t>
  </si>
  <si>
    <t>ANEXO "A"</t>
  </si>
  <si>
    <t xml:space="preserve">VALORES DE ORIGEN </t>
  </si>
  <si>
    <t>DEPRECIACIONES</t>
  </si>
  <si>
    <t xml:space="preserve">CUENTAS </t>
  </si>
  <si>
    <t>INMUEBLES</t>
  </si>
  <si>
    <t>MAQUINARIAS Y EQUIPOS</t>
  </si>
  <si>
    <t>HERRAMIENTAS</t>
  </si>
  <si>
    <t>INSTALACIONES</t>
  </si>
  <si>
    <t>LETREROS Y EXHIBIDORES</t>
  </si>
  <si>
    <t>MUEBLES Y UTILES</t>
  </si>
  <si>
    <t>TRANSPORTE TERRESTRE</t>
  </si>
  <si>
    <t>EQUIPOS DE INFORMATICA</t>
  </si>
  <si>
    <t>MEJORAS Y MANT.EDIFICIOS</t>
  </si>
  <si>
    <t>CENTRAL DE AIRE COMPRIMIDO</t>
  </si>
  <si>
    <t>UTENSILIOS Y ENSERES</t>
  </si>
  <si>
    <t xml:space="preserve">EQUIPOS C/ INCENDIO </t>
  </si>
  <si>
    <t xml:space="preserve">FABRICA DE CARAMELOS </t>
  </si>
  <si>
    <t>SIST.CENTRAL ACOND.AIRE</t>
  </si>
  <si>
    <t>EQUIPOS DE COMUNICACION</t>
  </si>
  <si>
    <t>BIBLIOTECA</t>
  </si>
  <si>
    <t>TOTAL EJERCICIO ACTUAL</t>
  </si>
  <si>
    <t>TOTAL EJERCICIO ANTERIOR</t>
  </si>
  <si>
    <t>ACTIVOS  INTANGIBLES</t>
  </si>
  <si>
    <t>ANEXO "B"</t>
  </si>
  <si>
    <t>VALORES DE ORIGEN</t>
  </si>
  <si>
    <t>AMORTIZACIONES</t>
  </si>
  <si>
    <t>Al</t>
  </si>
  <si>
    <t>Acumuladas</t>
  </si>
  <si>
    <t>CUENTAS</t>
  </si>
  <si>
    <t>Aumentos</t>
  </si>
  <si>
    <t>Disminuc.</t>
  </si>
  <si>
    <t>al inicio</t>
  </si>
  <si>
    <t>Del</t>
  </si>
  <si>
    <t>Bajas</t>
  </si>
  <si>
    <t>Neto</t>
  </si>
  <si>
    <t>del</t>
  </si>
  <si>
    <t>Diciembre</t>
  </si>
  <si>
    <t>Período</t>
  </si>
  <si>
    <t>Resultante</t>
  </si>
  <si>
    <t>Programas y Sistemas Informat.</t>
  </si>
  <si>
    <t>Total Ejercicio Actual</t>
  </si>
  <si>
    <t>Total Ejercicio Anterior</t>
  </si>
  <si>
    <t>INVERSIONES, ACCIONES, DEVENTURES Y OTROS TITULOS EMITIDOS EN SERIE</t>
  </si>
  <si>
    <t>PARTICIPACION EN OTRAS SOCIEDADES</t>
  </si>
  <si>
    <t>ANEXO "C"</t>
  </si>
  <si>
    <t>VALOR</t>
  </si>
  <si>
    <t>CLASE</t>
  </si>
  <si>
    <t>NOMINAL</t>
  </si>
  <si>
    <t>CANT.</t>
  </si>
  <si>
    <t>PATRIM.</t>
  </si>
  <si>
    <t>DE</t>
  </si>
  <si>
    <t xml:space="preserve">DE </t>
  </si>
  <si>
    <t>PORC.</t>
  </si>
  <si>
    <t>ACTIVIDAD</t>
  </si>
  <si>
    <t>SEGÚN ULTIMO BALANCE</t>
  </si>
  <si>
    <t>UNITARIO</t>
  </si>
  <si>
    <t>PROPORC.</t>
  </si>
  <si>
    <t>LIBROS</t>
  </si>
  <si>
    <t>COTIZACION</t>
  </si>
  <si>
    <t>PARTICIP.</t>
  </si>
  <si>
    <t>PRINCIPAL</t>
  </si>
  <si>
    <t>RESULTADO</t>
  </si>
  <si>
    <t>PATR.NETO</t>
  </si>
  <si>
    <t>INVERSIONES TEMPORARIAS</t>
  </si>
  <si>
    <t>INVERSIONES PERMANENTES</t>
  </si>
  <si>
    <t>Síndico</t>
  </si>
  <si>
    <t>ANEXO "D"</t>
  </si>
  <si>
    <t>VALOR DE</t>
  </si>
  <si>
    <t>DE COSTO GS.</t>
  </si>
  <si>
    <t>DE COSTO USD.</t>
  </si>
  <si>
    <t>AMORTIZ.</t>
  </si>
  <si>
    <t>COTIZ.</t>
  </si>
  <si>
    <t>REGISTRADO</t>
  </si>
  <si>
    <t>AÑO ACTUAL</t>
  </si>
  <si>
    <t>AÑO ANT.</t>
  </si>
  <si>
    <t>INVERSIONES CORRIENTES</t>
  </si>
  <si>
    <t>Inversiones en Entidades Financieras</t>
  </si>
  <si>
    <t>SUBTOTAL</t>
  </si>
  <si>
    <t>INVERSIONES NO</t>
  </si>
  <si>
    <t>CORRIENTES</t>
  </si>
  <si>
    <t>TOTALES EJERCICIO</t>
  </si>
  <si>
    <t>Gs.</t>
  </si>
  <si>
    <t>USD.</t>
  </si>
  <si>
    <t>Anexo "E"</t>
  </si>
  <si>
    <t>PREVISIONES</t>
  </si>
  <si>
    <t>Saldos</t>
  </si>
  <si>
    <t>al Inicio</t>
  </si>
  <si>
    <t>al</t>
  </si>
  <si>
    <t>del Ejerc.</t>
  </si>
  <si>
    <t>Total</t>
  </si>
  <si>
    <t>ANEXO "F"</t>
  </si>
  <si>
    <t>DETALLE</t>
  </si>
  <si>
    <t>EJERCICIO</t>
  </si>
  <si>
    <t xml:space="preserve">COSTO DE MERCADERIAS </t>
  </si>
  <si>
    <t>EXISTENCIA  A COMIENZOS DEL PERIODO</t>
  </si>
  <si>
    <t>Productos terminados</t>
  </si>
  <si>
    <t>Productos en Proceso</t>
  </si>
  <si>
    <t xml:space="preserve">Materia Prima y Materiales </t>
  </si>
  <si>
    <t>Otros</t>
  </si>
  <si>
    <t>COMPRAS Y COSTO DE PRODUCCION DEL EJERCICIO</t>
  </si>
  <si>
    <t>EXISTENCIA AL CIERRE DEL PERIODO</t>
  </si>
  <si>
    <t>COSTO DE MERCADERIAS VENDIDAS</t>
  </si>
  <si>
    <t>ANEXO "G"</t>
  </si>
  <si>
    <t>Moneda Extranjera</t>
  </si>
  <si>
    <t>Cambio</t>
  </si>
  <si>
    <t>Moneda Local</t>
  </si>
  <si>
    <t>Clase</t>
  </si>
  <si>
    <t>Monto</t>
  </si>
  <si>
    <t>Bancos</t>
  </si>
  <si>
    <t>U$S</t>
  </si>
  <si>
    <t>Creditos</t>
  </si>
  <si>
    <t>TOTAL ACTIVO M.E. U$S</t>
  </si>
  <si>
    <t>PROVEEDORES</t>
  </si>
  <si>
    <t>SUB -TOTALES</t>
  </si>
  <si>
    <t>OTROS PASIVOS</t>
  </si>
  <si>
    <t>Provisiones Varias USD.</t>
  </si>
  <si>
    <t>Euro</t>
  </si>
  <si>
    <t>TOTAL PASIVO M.E.</t>
  </si>
  <si>
    <t>Riesgo de Cambio</t>
  </si>
  <si>
    <t>Anexo "H"</t>
  </si>
  <si>
    <t xml:space="preserve">Gastos de </t>
  </si>
  <si>
    <t xml:space="preserve">Total </t>
  </si>
  <si>
    <t>Rubros</t>
  </si>
  <si>
    <t>Administración</t>
  </si>
  <si>
    <t>Comercialización</t>
  </si>
  <si>
    <t>Remun. Adm.,Direc.,</t>
  </si>
  <si>
    <t>Honorarios y Rem.</t>
  </si>
  <si>
    <t>por Servicios</t>
  </si>
  <si>
    <t>Sueldos y Comisiones</t>
  </si>
  <si>
    <t>Contribuc. Sociales</t>
  </si>
  <si>
    <t>Gtos.Comerc.,Public.</t>
  </si>
  <si>
    <t>y Propaganda</t>
  </si>
  <si>
    <t>Impuestos, Tasas y</t>
  </si>
  <si>
    <t>Contribuciones</t>
  </si>
  <si>
    <t>Gastos Bancarios</t>
  </si>
  <si>
    <t>y Financieros</t>
  </si>
  <si>
    <t>Depreciación de</t>
  </si>
  <si>
    <t>Bienes de Uso</t>
  </si>
  <si>
    <t>Otros Gastos</t>
  </si>
  <si>
    <t>DATOS ESTADISTICOS</t>
  </si>
  <si>
    <t>ANEXO "I"</t>
  </si>
  <si>
    <t xml:space="preserve">        Acumulado al Fin del Periodo</t>
  </si>
  <si>
    <t>INDICADORES OPERATIVOS</t>
  </si>
  <si>
    <t>Volumen de Producción (Unidades Físicas) Producción Propia</t>
  </si>
  <si>
    <t>Volumen de Ventas (Unidades Físicas) Produc. Propia e Importados</t>
  </si>
  <si>
    <t>Cantidad de Empleados y Obreros</t>
  </si>
  <si>
    <t>Consumo de Energía (En miles de Guaraníes)</t>
  </si>
  <si>
    <t>S/sistema</t>
  </si>
  <si>
    <t>(-) vtas. Especiales</t>
  </si>
  <si>
    <t>(-) ND-Otros Ing.</t>
  </si>
  <si>
    <t>(+) Vtas. Especiales  (present. Produccion)</t>
  </si>
  <si>
    <t xml:space="preserve">total Ventas </t>
  </si>
  <si>
    <t>Calculo de las ventas en unidades</t>
  </si>
  <si>
    <t>octubre</t>
  </si>
  <si>
    <t>noviembre</t>
  </si>
  <si>
    <t>total trimestre</t>
  </si>
  <si>
    <t>ANEXO "J"</t>
  </si>
  <si>
    <t>INDICES</t>
  </si>
  <si>
    <t xml:space="preserve">   Acumulado al Fin del Periodo</t>
  </si>
  <si>
    <t>Liquidez</t>
  </si>
  <si>
    <t>Endeudamiento</t>
  </si>
  <si>
    <t>Rentabilidad s/ Capital  (Del Año)</t>
  </si>
  <si>
    <t>S/Estado Cont.del Ejercicio Anterior</t>
  </si>
  <si>
    <t xml:space="preserve"> </t>
  </si>
  <si>
    <t>LEASING EN CURSO</t>
  </si>
  <si>
    <t>Ejercicio finalizado el</t>
  </si>
  <si>
    <t>VARIACION DE FONDOS</t>
  </si>
  <si>
    <t>Utilidad del Período</t>
  </si>
  <si>
    <t>OPERACIONES QUE NO SIGNIFICARON SALIDA DE FONDOS</t>
  </si>
  <si>
    <t>Revalúo</t>
  </si>
  <si>
    <t xml:space="preserve">Reserva Legal </t>
  </si>
  <si>
    <t>OPERACIONES QUE SIGNIFICARON AUMENTO DE FONDOS</t>
  </si>
  <si>
    <t>Bienes de Cambio</t>
  </si>
  <si>
    <t>Valores al Cobro</t>
  </si>
  <si>
    <t>Deudas Sociales</t>
  </si>
  <si>
    <t>Inversiones</t>
  </si>
  <si>
    <t>Cargos Diferidos</t>
  </si>
  <si>
    <t>Deudas Comerciales</t>
  </si>
  <si>
    <t xml:space="preserve">Intereses a Devengar   </t>
  </si>
  <si>
    <t>Previsiones</t>
  </si>
  <si>
    <t>Provisiones</t>
  </si>
  <si>
    <t>TOTAL ORIGEN DE FONDOS</t>
  </si>
  <si>
    <t xml:space="preserve">Reservas </t>
  </si>
  <si>
    <t>OPERACIONES QUE SIGNIFICARON SALIDA DE FONDOS</t>
  </si>
  <si>
    <t>Anticipo a Proveedores</t>
  </si>
  <si>
    <t>Utilidades</t>
  </si>
  <si>
    <t>TOTAL APLICACIÓN DE FONDOS</t>
  </si>
  <si>
    <t>VARIACION NETA EN DISPONIBILIDADES</t>
  </si>
  <si>
    <t>DEMOSTRACION DE LA VARIACION DEL CAPITAL EN GIRO</t>
  </si>
  <si>
    <t>Disponibilidad al final del Ejercicio</t>
  </si>
  <si>
    <t>Disponibilidad del Ejercicio Anterior</t>
  </si>
  <si>
    <t>VARIACION DE LAS DISPONIBILIDADES</t>
  </si>
  <si>
    <t>egresos ext.</t>
  </si>
  <si>
    <t>Al inicio del Ejercicio</t>
  </si>
  <si>
    <t>Ejerc. Año 2019</t>
  </si>
  <si>
    <t>OBRAS EN CURSO</t>
  </si>
  <si>
    <t xml:space="preserve">           (Menos: Imp. a la Rta.)</t>
  </si>
  <si>
    <t>Cuenta de mayor</t>
  </si>
  <si>
    <t>Nombre</t>
  </si>
  <si>
    <t>Saldo</t>
  </si>
  <si>
    <t>Activos</t>
  </si>
  <si>
    <t>CAJA</t>
  </si>
  <si>
    <t>CAJA MONEDA EXTRANJERA</t>
  </si>
  <si>
    <t>RECAUDACIONES A DEPOSITAR MONEDA LOCAL</t>
  </si>
  <si>
    <t>VALORES A DEPOSITAR DIFERIDOS</t>
  </si>
  <si>
    <t>DIVISAS</t>
  </si>
  <si>
    <t>RECAUDACIONES A DEPOSITAR MONEDA EXTRANJERA</t>
  </si>
  <si>
    <t>CONTADO PENDIENTE DE PAGO DOLARES</t>
  </si>
  <si>
    <t>CONTADO PENDIENTE DE PAGO GUARANIES</t>
  </si>
  <si>
    <t>Total 1110100</t>
  </si>
  <si>
    <t>FONDO FIJO</t>
  </si>
  <si>
    <t>FONDO FIJO MRA</t>
  </si>
  <si>
    <t>FONDO FIJO CASA CENTRAL</t>
  </si>
  <si>
    <t>FONDO FIJO COMERCIAL</t>
  </si>
  <si>
    <t>Total 1110200</t>
  </si>
  <si>
    <t>BANCOS</t>
  </si>
  <si>
    <t>ITAU PARAGUAY S.A.  GUARANIES</t>
  </si>
  <si>
    <t>ITAU PARAGUAY S.A CC. DOLARES</t>
  </si>
  <si>
    <t>BANCO BBVA S.A CC. GUARANIES</t>
  </si>
  <si>
    <t>BANCO BBVA S.A CC. DOLARES</t>
  </si>
  <si>
    <t>BANCO CONTINENTAL S.A.E.C.A. CC. GUARANIES</t>
  </si>
  <si>
    <t>BANCO NACIONAL DE FOMENTO CC. GUARANIES</t>
  </si>
  <si>
    <t>BANCO NACION ARGENTINA CC. GUARANIES</t>
  </si>
  <si>
    <t>SUDAMERIS BANK CC. GUARANIES</t>
  </si>
  <si>
    <t>Total 1110300</t>
  </si>
  <si>
    <t>BANCOS CAJA DE AHORRO</t>
  </si>
  <si>
    <t>BANCO BBVA S.A CA GUARANIES</t>
  </si>
  <si>
    <t>SUDAMERIS BANK CA. GUARANIES</t>
  </si>
  <si>
    <t>FINANCIERA EL COMERCIO CA. GUARANIES</t>
  </si>
  <si>
    <t>FINANCIERA EL COMERCIO CA. DOLARES</t>
  </si>
  <si>
    <t>Total 1110400</t>
  </si>
  <si>
    <t>Total 1110000</t>
  </si>
  <si>
    <t>INVERSIONES</t>
  </si>
  <si>
    <t>INVERSIONES FINANCIERAS</t>
  </si>
  <si>
    <t>INVERSIONES CDA GS.</t>
  </si>
  <si>
    <t>INVERSIONES CDA DOLARES</t>
  </si>
  <si>
    <t>Total 1120100</t>
  </si>
  <si>
    <t>Total 1120000</t>
  </si>
  <si>
    <t>CREDITOS</t>
  </si>
  <si>
    <t>DEUDORES POR VENTAS</t>
  </si>
  <si>
    <t>DEUDORES A RECUPERAR DE PROVEEDORES</t>
  </si>
  <si>
    <t>DEUDORES POR CHEQUEZ RECHAZ.</t>
  </si>
  <si>
    <t>CLIENTES DEL EXTERIOR</t>
  </si>
  <si>
    <t>TARJETA DE CREDITO A COBRAR</t>
  </si>
  <si>
    <t>SALDO A REGULARIZAR M/E</t>
  </si>
  <si>
    <t>PREVISION PARA CUENTAS DE DUDOSO COBRO</t>
  </si>
  <si>
    <t>Total 1130100</t>
  </si>
  <si>
    <t>DEUDORES EN GESTION DE COBRO</t>
  </si>
  <si>
    <t>KUERA RA S.A.</t>
  </si>
  <si>
    <t>Total 1130200</t>
  </si>
  <si>
    <t>PREVISION PARA CREDITOS DE DUDOSO COBRO</t>
  </si>
  <si>
    <t>PREVISION PARA CUENTAS INCOBRABLES</t>
  </si>
  <si>
    <t>Total 1130300</t>
  </si>
  <si>
    <t>CREDITOS POR IMPUESTOS CORRIENTES</t>
  </si>
  <si>
    <t>RETENCIONES DE IMPUESTO A LA RENTA</t>
  </si>
  <si>
    <t>RETENCIONES DE IVA</t>
  </si>
  <si>
    <t>ANTICIPO DE IMPUESTO A LA RENTA</t>
  </si>
  <si>
    <t>IVA CREDITO FISCAL 10%</t>
  </si>
  <si>
    <t>IVA CREDITO FISCAL 5%</t>
  </si>
  <si>
    <t>CREDITOS POR IMPUESTOS NO APLICADOS</t>
  </si>
  <si>
    <t>CREDITOS TRIBUTARIOS DISPONIBLES</t>
  </si>
  <si>
    <t>RET. IVA PROVEEDORES A REGULARIZAR</t>
  </si>
  <si>
    <t>Total 1130400</t>
  </si>
  <si>
    <t>ANTICIPO A PROVEEDORES</t>
  </si>
  <si>
    <t>ANTICIPO A PROVEEDORES LOCALES</t>
  </si>
  <si>
    <t>ANTICIPO A PROVEEDORES DEL EXTERIOR</t>
  </si>
  <si>
    <t>ANTICIPO A RENDIR DESPACHOS</t>
  </si>
  <si>
    <t>Total 1130500</t>
  </si>
  <si>
    <t>ANTICIPO DE GIRAS</t>
  </si>
  <si>
    <t>ADELANTO RUTA 1</t>
  </si>
  <si>
    <t>ADELANTO RUTA 2</t>
  </si>
  <si>
    <t>ADELANTO RUTA 4</t>
  </si>
  <si>
    <t>ADELANTO RUTA 5</t>
  </si>
  <si>
    <t>ADELANTO RUTA 6</t>
  </si>
  <si>
    <t>ADELANTO RUTA 7</t>
  </si>
  <si>
    <t>ADELANTO RUTA 8</t>
  </si>
  <si>
    <t>ADELANTO RUTA 12</t>
  </si>
  <si>
    <t>ADELANTO RUTA 10</t>
  </si>
  <si>
    <t>ADELANTO RUTA 13</t>
  </si>
  <si>
    <t>Juan Carlos Fortes</t>
  </si>
  <si>
    <t>Gustavo Ocampos</t>
  </si>
  <si>
    <t>Juan M. Moreno</t>
  </si>
  <si>
    <t>Jorge Marin</t>
  </si>
  <si>
    <t>Ricardo Filiciangeli</t>
  </si>
  <si>
    <t>Jorge Quintana</t>
  </si>
  <si>
    <t>Carlos Rolón</t>
  </si>
  <si>
    <t>Sindulfo Aquino</t>
  </si>
  <si>
    <t>Angela Fajardo</t>
  </si>
  <si>
    <t>Jorge N. ayala</t>
  </si>
  <si>
    <t>Sergio Oviedo</t>
  </si>
  <si>
    <t>Carlos Armoa</t>
  </si>
  <si>
    <t>Carlos Carreras</t>
  </si>
  <si>
    <t>Juan Alaman</t>
  </si>
  <si>
    <t>Joel Martinez</t>
  </si>
  <si>
    <t>Liz Samaniego</t>
  </si>
  <si>
    <t>Jose Ma. Benitez</t>
  </si>
  <si>
    <t>Luis Arnaldo Gomez</t>
  </si>
  <si>
    <t>Felix Martinez</t>
  </si>
  <si>
    <t>Sergio Ivaldi</t>
  </si>
  <si>
    <t>Gaston Villaalta</t>
  </si>
  <si>
    <t>José Lopez</t>
  </si>
  <si>
    <t>Eustacio Gavilan</t>
  </si>
  <si>
    <t>Amir José Giubi</t>
  </si>
  <si>
    <t>Ramon Veloso</t>
  </si>
  <si>
    <t>Melissa Salinas</t>
  </si>
  <si>
    <t>Mario Davalos</t>
  </si>
  <si>
    <t>Nicole Foliadoso</t>
  </si>
  <si>
    <t>Daniel Rodriguez</t>
  </si>
  <si>
    <t>Cristian Davalos</t>
  </si>
  <si>
    <t>Santiago Negreira-MARKETING</t>
  </si>
  <si>
    <t>Magdalena Robles</t>
  </si>
  <si>
    <t>Carlos Martinez</t>
  </si>
  <si>
    <t>Miguel Filartiga</t>
  </si>
  <si>
    <t>Ever R. Riveros - Gte.Com.CDE</t>
  </si>
  <si>
    <t>Nicolas Blaires</t>
  </si>
  <si>
    <t>Ma. Luisa Sanchez</t>
  </si>
  <si>
    <t>Juan Bandeo</t>
  </si>
  <si>
    <t>Ximena Lopez</t>
  </si>
  <si>
    <t>Aylen Vargas</t>
  </si>
  <si>
    <t>Total 1130600</t>
  </si>
  <si>
    <t>CREDITOS VARIOS</t>
  </si>
  <si>
    <t>ADELANTOS PARA GASTOS A RENDIR</t>
  </si>
  <si>
    <t>ANTICIPOS AL PERSONAL</t>
  </si>
  <si>
    <t>ALQUILERES POR COBRAR</t>
  </si>
  <si>
    <t>Total 1130700</t>
  </si>
  <si>
    <t>Total 1130000</t>
  </si>
  <si>
    <t>INVENTARIOS</t>
  </si>
  <si>
    <t>MERCADERIAS</t>
  </si>
  <si>
    <t>MERCADERIAS FARMA EMPA</t>
  </si>
  <si>
    <t>MERCADERIAS FARMA EMPA - FAR</t>
  </si>
  <si>
    <t>MERCADERIAS FARMA LICITACIONES</t>
  </si>
  <si>
    <t>MERCADERIAS FARMA EXPORTACIONES</t>
  </si>
  <si>
    <t>MERCADERIAS FABRICACION PARA TERCEROS</t>
  </si>
  <si>
    <t>PRODUCTOS TERMINADOS IMPORTADOS</t>
  </si>
  <si>
    <t>MERCADERIAS LIBRERIAS</t>
  </si>
  <si>
    <t>MERCADERIAS OPTICA</t>
  </si>
  <si>
    <t>MERCADERIAS COSMETICOS</t>
  </si>
  <si>
    <t>MERCADERIAS VARIAS</t>
  </si>
  <si>
    <t>MERCADERIAS FALTANTES A RECLAMAR</t>
  </si>
  <si>
    <t>MERCADERIAS RECHAZADAS  A RECLAMAR</t>
  </si>
  <si>
    <t>Total 1140100</t>
  </si>
  <si>
    <t>PRODUCTOS TERMINADOS</t>
  </si>
  <si>
    <t>PRODUCTOS TERMINADOS EMPA</t>
  </si>
  <si>
    <t>Total 1140200</t>
  </si>
  <si>
    <t>PRODUCTOS EN PROCESO</t>
  </si>
  <si>
    <t>MATERIA PRIMA EN PROCESO</t>
  </si>
  <si>
    <t>PRODUCTOS SEMITERMINADOS</t>
  </si>
  <si>
    <t>ENERGIA ELECTRICA EN PROCESO</t>
  </si>
  <si>
    <t>SUELDOS Y JORNALES EN PROCESO</t>
  </si>
  <si>
    <t>APORTE PATRONAL EN PROCESO</t>
  </si>
  <si>
    <t>VACACIONES EN PROCESO</t>
  </si>
  <si>
    <t>PROVISION DE AGUINALDO EN PROCESO</t>
  </si>
  <si>
    <t>COSTO INDIRECTOS EN PROCESO</t>
  </si>
  <si>
    <t>DEPRECIACIONES EN PROCESO</t>
  </si>
  <si>
    <t>OTROS COSTOS VARIABLES EN PROCESO</t>
  </si>
  <si>
    <t>UNIFORMES Y GASTOS DEL PERSONAL EN PROCESO</t>
  </si>
  <si>
    <t>AGUA EN PROCESO</t>
  </si>
  <si>
    <t>LIMPIEZA EN PROCESO</t>
  </si>
  <si>
    <t>MANTENIMIENTO EDIFICIO</t>
  </si>
  <si>
    <t>MANTENIMIENTO DE MAQ. Y EQUP.</t>
  </si>
  <si>
    <t>MANTENIMIENTO INSTALACIONES</t>
  </si>
  <si>
    <t>MANTENIMIENTO UTENSILIOS Y ENSERES</t>
  </si>
  <si>
    <t>MANTENIMIENTO SIST. AIRE ACOND.</t>
  </si>
  <si>
    <t>UTILES E IMPRESOS</t>
  </si>
  <si>
    <t>GASTOS DEL PERSONAL</t>
  </si>
  <si>
    <t>VALIDACIONES</t>
  </si>
  <si>
    <t>SERVICIOS DE TERCEROS</t>
  </si>
  <si>
    <t>ELEMENTOS Y MATERIALES P/FABRICA</t>
  </si>
  <si>
    <t>CALIBRACIONES</t>
  </si>
  <si>
    <t>INDEMNIZACION Y PREAVISO</t>
  </si>
  <si>
    <t>BONIFICACION FAMILIAR</t>
  </si>
  <si>
    <t>Total 1140300</t>
  </si>
  <si>
    <t>MATERIAS PRIMAS</t>
  </si>
  <si>
    <t>MATERIAS PRIMAS E INSUMOS RECHAZADAS</t>
  </si>
  <si>
    <t>Total 1140400</t>
  </si>
  <si>
    <t>MATERIALES E INSUMOS</t>
  </si>
  <si>
    <t>ENVASES Y MATERIALES</t>
  </si>
  <si>
    <t>INSUMOS PARA USO DE FABRICA</t>
  </si>
  <si>
    <t>INSUMOS PARA CARAMELERIA COMBUSTIBLE</t>
  </si>
  <si>
    <t>INSUMOS CONTROL DE CALIDAD</t>
  </si>
  <si>
    <t>MANO DE OBRA EXTERNA</t>
  </si>
  <si>
    <t>Total 1140500</t>
  </si>
  <si>
    <t>MUESTRAS MEDICAS</t>
  </si>
  <si>
    <t>MUESTRAS MEDICAS EMPA</t>
  </si>
  <si>
    <t>MUESTRAS MEDICAS EMPA - FAR</t>
  </si>
  <si>
    <t>MUESTRAS MEDICAS IMPORTADAS</t>
  </si>
  <si>
    <t>MUESTRAS MEDICAS OPTICA</t>
  </si>
  <si>
    <t>Total 1140600</t>
  </si>
  <si>
    <t>ARTICULOS PROMOCIONALES</t>
  </si>
  <si>
    <t>ARTICULOS PROMOCIONALES LIBRERIA</t>
  </si>
  <si>
    <t>ARTICULOS PROMOCIONALES EMPA</t>
  </si>
  <si>
    <t>ARTICULOS PROMOCIONALES EMPA - FAR</t>
  </si>
  <si>
    <t>ARTICULOS PROMOCIONALES IMPORTADOS</t>
  </si>
  <si>
    <t>ARTICULOS PROMOCIONALES OPTICA</t>
  </si>
  <si>
    <t>ARTICULOS PROMOCIONALES VARIOS</t>
  </si>
  <si>
    <t>Total 1140700</t>
  </si>
  <si>
    <t>OTROS INVENTARIOS</t>
  </si>
  <si>
    <t>STOCK DE UTILES E IMPRESOS</t>
  </si>
  <si>
    <t>Total 1140800</t>
  </si>
  <si>
    <t>IMPORTACIONES EN CURSO</t>
  </si>
  <si>
    <t>Total 1140900</t>
  </si>
  <si>
    <t>Total 1140000</t>
  </si>
  <si>
    <t>IMPORTACIONES EN CURSO OTRAS IMPORTAC.</t>
  </si>
  <si>
    <t>IMPORTACIONES VARIAS</t>
  </si>
  <si>
    <t>IMPORTACIONES EN CURSO MAQUINARIAS</t>
  </si>
  <si>
    <t>Total 1150100</t>
  </si>
  <si>
    <t>Total 1150000</t>
  </si>
  <si>
    <t>CARGOS DIFERIDOS</t>
  </si>
  <si>
    <t>GASTOS PAGADOS POR ADELANTADO</t>
  </si>
  <si>
    <t>GASTOS PAGADOS POR ADELANTADO C.P</t>
  </si>
  <si>
    <t>Total 1160100</t>
  </si>
  <si>
    <t>GASTOS DIFERIDOS</t>
  </si>
  <si>
    <t>SEGUROS A DEVENGAR C.P</t>
  </si>
  <si>
    <t>GASTOS DE PROMOCION A DEVENGAR C.P</t>
  </si>
  <si>
    <t>GASTOS DE MANTENIMIENTO A DEVENGAR</t>
  </si>
  <si>
    <t>GASTOS DIFERIDOS C.P</t>
  </si>
  <si>
    <t>INTERESES A DEVENGAR BONOS C.P.</t>
  </si>
  <si>
    <t>INTERESES A COBRAR C.P.</t>
  </si>
  <si>
    <t>DEBITO A REGULARIZAR C.P.</t>
  </si>
  <si>
    <t>Total 1160200</t>
  </si>
  <si>
    <t>Total 1160000</t>
  </si>
  <si>
    <t>OTROS ACTIVOS</t>
  </si>
  <si>
    <t>STOCK DE REPUESTOS Y MATERIALES EN USO</t>
  </si>
  <si>
    <t>STOCK REPUESTOS PARA MANT.MAQ.Y EQ.</t>
  </si>
  <si>
    <t>ELEMENTOS DE USO</t>
  </si>
  <si>
    <t>STOCK ARTICULOS DE LIMPIEZA</t>
  </si>
  <si>
    <t>Total 1170100</t>
  </si>
  <si>
    <t>APERTURA</t>
  </si>
  <si>
    <t>Total 1170200</t>
  </si>
  <si>
    <t>Total 1170000</t>
  </si>
  <si>
    <t>Total 1100000</t>
  </si>
  <si>
    <t>BIENES DE USO</t>
  </si>
  <si>
    <t>INMUEBLES CASA CENTRAL</t>
  </si>
  <si>
    <t>INMUEBLES M.R.A.</t>
  </si>
  <si>
    <t>DEPRECIACIONES ACUMULADAS</t>
  </si>
  <si>
    <t>DEPRECIACIONES DEL EJERCICIO</t>
  </si>
  <si>
    <t>Total 1210100</t>
  </si>
  <si>
    <t>MAQUINARIAS Y EQUIPOS M.R.A</t>
  </si>
  <si>
    <t>MAQUINARIAS Y EQUIPOS CASA CENTRAL</t>
  </si>
  <si>
    <t>Total 1210200</t>
  </si>
  <si>
    <t>HERRAMIENTAS Y EQUIPOS</t>
  </si>
  <si>
    <t>HERRAMIENTAS Y EQUIPOS M.R.A</t>
  </si>
  <si>
    <t>HERRAMIENTAS Y EQUIPOS CASA CENTRAL</t>
  </si>
  <si>
    <t>Total 1210300</t>
  </si>
  <si>
    <t>INSTALACIONES M.R.A</t>
  </si>
  <si>
    <t>INSTALACIONES CASA CENTRAL</t>
  </si>
  <si>
    <t>Total 1210400</t>
  </si>
  <si>
    <t>Total 1210500</t>
  </si>
  <si>
    <t>MUEBLES Y UTILES M.R.A</t>
  </si>
  <si>
    <t>MUEBLES Y UTILES CASA CENTRAL</t>
  </si>
  <si>
    <t>Total 1210600</t>
  </si>
  <si>
    <t>RODADOS</t>
  </si>
  <si>
    <t>Total 1210700</t>
  </si>
  <si>
    <t>EQUIPOS DE INFORMATICA M.R.A</t>
  </si>
  <si>
    <t>EQUIPOS DE INFORMATICA CASA CENTRAL</t>
  </si>
  <si>
    <t>EQUIPOS DE INFORMATICA C.D.E.</t>
  </si>
  <si>
    <t>Total 1210800</t>
  </si>
  <si>
    <t>DEPRECIACIONES ACUMULADA</t>
  </si>
  <si>
    <t>Total 1210900</t>
  </si>
  <si>
    <t>MEJORAS Y MANTENIMIENTOS DE EDIFICIO</t>
  </si>
  <si>
    <t>MEJORAS Y MANTENIMIENTO DE EDIFICIO M.R.A</t>
  </si>
  <si>
    <t>MEJORAS Y MANTENIMIENTO DE EDIFICIO CASA CENTRAL</t>
  </si>
  <si>
    <t>Total 1211000</t>
  </si>
  <si>
    <t>REPUESTOS Y MATERIALES</t>
  </si>
  <si>
    <t>Total 1211100</t>
  </si>
  <si>
    <t>UTILES, UTENSILIOS Y ENSERES</t>
  </si>
  <si>
    <t>UTILES, UTENSILIOS Y ENSERES M.R.A</t>
  </si>
  <si>
    <t>UTILES, UTENSILIOS Y ENSERES CASA CENTRAL</t>
  </si>
  <si>
    <t>Total 1211200</t>
  </si>
  <si>
    <t>OBRAS EN CURSO EX CARAMELERIA</t>
  </si>
  <si>
    <t>Total 1211300</t>
  </si>
  <si>
    <t>OBRAS EN CURSO M.R.A.</t>
  </si>
  <si>
    <t>OB.EN C.-PROY. MEJ. EN PREDIO AJENO</t>
  </si>
  <si>
    <t>Total 1211400</t>
  </si>
  <si>
    <t>EQUIPOS CONTRA INCENDIOS</t>
  </si>
  <si>
    <t>EQUIPOS CONTRA INCENDIOS CASA CENTRAL</t>
  </si>
  <si>
    <t>Total 1211500</t>
  </si>
  <si>
    <t>FABRICA DE CARAMELOS</t>
  </si>
  <si>
    <t>Total 1211600</t>
  </si>
  <si>
    <t>SIST. CENTRAL DE ACOND. DE AIRE</t>
  </si>
  <si>
    <t>SIST. CENTRAL DE ACOND. DE AIRE M.R,A,</t>
  </si>
  <si>
    <t>SIST. CENTRAL DE ACOND. DE AIRE CASA CENTRAL</t>
  </si>
  <si>
    <t>Total 1211700</t>
  </si>
  <si>
    <t>EQUIPOS DE COMUNICACION M.R.A.</t>
  </si>
  <si>
    <t>EQUIPOS DE COMUNICACION CASA CENTRAL</t>
  </si>
  <si>
    <t>Total 1211800</t>
  </si>
  <si>
    <t>Total 1212100</t>
  </si>
  <si>
    <t>Total 1212200</t>
  </si>
  <si>
    <t>Total 1210000</t>
  </si>
  <si>
    <t>CARGOS DIFERIDOS LARGO PLAZO</t>
  </si>
  <si>
    <t>CARGOS DIFERIDOS DE ORGANIZACION</t>
  </si>
  <si>
    <t>GASTOS DE ORGANIZACION URUGUAY</t>
  </si>
  <si>
    <t>GASTOS DE ORGANIZACION COSTA RICA</t>
  </si>
  <si>
    <t>GASTOS DE REORGANIZACION</t>
  </si>
  <si>
    <t>MARCAS EN TRAMITES</t>
  </si>
  <si>
    <t>AMORTIZACION ACUMULADA</t>
  </si>
  <si>
    <t>MARCAS EN TRAMITE-ROMMELAG</t>
  </si>
  <si>
    <t>Total 1220100</t>
  </si>
  <si>
    <t>INTERESES A DEVENGAR BONOS LARGO PLAZO</t>
  </si>
  <si>
    <t>Total 1220200</t>
  </si>
  <si>
    <t>Total 1220000</t>
  </si>
  <si>
    <t>ACTIVOS INTANGIBLES</t>
  </si>
  <si>
    <t>LICENCIAS, MARCAS Y PATENTES</t>
  </si>
  <si>
    <t>MARCAS Y PATENTES LOCALES</t>
  </si>
  <si>
    <t>MARCAS Y PATENTES-BOLIVIA</t>
  </si>
  <si>
    <t>AMORT. ACUMULADA MARCAS Y PATENTES</t>
  </si>
  <si>
    <t>MARCAS Y PATENTES</t>
  </si>
  <si>
    <t>Total 1230100</t>
  </si>
  <si>
    <t>PROGRAMAS Y SIST. INFORMATICOS</t>
  </si>
  <si>
    <t>AMORTIZACION PROGRAMAS INFORMATICOS</t>
  </si>
  <si>
    <t>PROGRAMAS INFORMATICOS EN CURSO</t>
  </si>
  <si>
    <t>LICENCIAS INFORMATICAS</t>
  </si>
  <si>
    <t>Total 1230200</t>
  </si>
  <si>
    <t>OTROS ACTIVOS A LARGO PLAZO</t>
  </si>
  <si>
    <t>Total 1240000</t>
  </si>
  <si>
    <t>Total 1230000</t>
  </si>
  <si>
    <t>PREVISION CUENTA JUDICIAL</t>
  </si>
  <si>
    <t>PREVISIONES LABORALES</t>
  </si>
  <si>
    <t>MIGUEL VICENTE ROJAS OLIVELLA</t>
  </si>
  <si>
    <t>ALDO AGUSTIN ALVARENGA BAEZ</t>
  </si>
  <si>
    <t>OSCAR ROMAN MARTINEZ LEON</t>
  </si>
  <si>
    <t>MARIO RAUL SILVA</t>
  </si>
  <si>
    <t>CASOS LABORALES</t>
  </si>
  <si>
    <t>Total 1250100</t>
  </si>
  <si>
    <t>OTRAS PREVISIONES</t>
  </si>
  <si>
    <t>INDUMABA INDUSTRIA DE MAQ. P/BALAS LTDA.</t>
  </si>
  <si>
    <t>Total 1250200</t>
  </si>
  <si>
    <t>Total 1250000</t>
  </si>
  <si>
    <t>CUENTAS DE ORDEN</t>
  </si>
  <si>
    <t>PAGARES GARANTIA DE LICITACIONES</t>
  </si>
  <si>
    <t>PAGARE GARANTIA DE LICITACION M.S.P.yB.S.</t>
  </si>
  <si>
    <t>RECUPERO PAGARE LICITACION M.S.P.yB.S.</t>
  </si>
  <si>
    <t>PAGARE GARANTIA DE LICITACION I.P.S.</t>
  </si>
  <si>
    <t>RECUPERO PAGARE LICITACION I.P.S.</t>
  </si>
  <si>
    <t>PAGARE GARANTIA DE LICITACIONES OTROS</t>
  </si>
  <si>
    <t>RECUPERO PAGARE LICITACIONES OTROS</t>
  </si>
  <si>
    <t>Total 1300100</t>
  </si>
  <si>
    <t>PAGARES ACTIVOS FINANCIEROS</t>
  </si>
  <si>
    <t>PAGARE GARANTIA BANCO CONTINENTAL</t>
  </si>
  <si>
    <t>RECUPERO PAGARE GARANTIA</t>
  </si>
  <si>
    <t>Total 1300200</t>
  </si>
  <si>
    <t>Total 1300000</t>
  </si>
  <si>
    <t>Total 1200000</t>
  </si>
  <si>
    <t>Total 1000000</t>
  </si>
  <si>
    <t>Total Activos</t>
  </si>
  <si>
    <t>Pasivos</t>
  </si>
  <si>
    <t>ACREEDORES COMERCIALES</t>
  </si>
  <si>
    <t>PROVEEDORES LOCALES</t>
  </si>
  <si>
    <t>PROVEEDORES DEL EXTERIOR</t>
  </si>
  <si>
    <t>F.F. A REPONER CASA CENTRAL</t>
  </si>
  <si>
    <t>BBVA TARJETA DE CREDITO</t>
  </si>
  <si>
    <t>ITAU TARJETA DE CREDITO</t>
  </si>
  <si>
    <t>PROVEEDORES VARIOS</t>
  </si>
  <si>
    <t>F.F. A REPONER M.R.A.</t>
  </si>
  <si>
    <t>F.F. A REPONER COMERCIAL</t>
  </si>
  <si>
    <t>Total 2110100</t>
  </si>
  <si>
    <t>Total 2110000</t>
  </si>
  <si>
    <t>DEUDAS BANCARIAS Y FINANCIERAS</t>
  </si>
  <si>
    <t>Total 2120100</t>
  </si>
  <si>
    <t>INVERSIONES BONOS</t>
  </si>
  <si>
    <t>INVERSIONES BONOS DOLARES</t>
  </si>
  <si>
    <t>Total 2120200</t>
  </si>
  <si>
    <t>INTERESES A PAGAR-BONOS</t>
  </si>
  <si>
    <t>INTERESES A PAGAR-BONOS DOLARES</t>
  </si>
  <si>
    <t>Total 2120300</t>
  </si>
  <si>
    <t>INTERESES A DEVENGAR</t>
  </si>
  <si>
    <t>Total 2120400</t>
  </si>
  <si>
    <t>Total 2120000</t>
  </si>
  <si>
    <t>DEUDAS SOCIALES</t>
  </si>
  <si>
    <t>DEUDAS SOCIALES A PAGAR</t>
  </si>
  <si>
    <t>SUELDOS A PAGAR</t>
  </si>
  <si>
    <t>COMISIONES A PAGAR</t>
  </si>
  <si>
    <t>DIVIDENDOS A PAGAR</t>
  </si>
  <si>
    <t>IPS APORTES Y RETENC. 25,5% A PAGAR</t>
  </si>
  <si>
    <t>Total 2130100</t>
  </si>
  <si>
    <t>PROVISIONES</t>
  </si>
  <si>
    <t>PROVISIONES VARIAS</t>
  </si>
  <si>
    <t>PROVISIONES DOLARES</t>
  </si>
  <si>
    <t>PROVISIONES HONORARIOS</t>
  </si>
  <si>
    <t>PROVISIONES SERVICIOS BASICOS</t>
  </si>
  <si>
    <t>PROVISIONES AGUINALDOS</t>
  </si>
  <si>
    <t>GARANTIA RECIBIDA</t>
  </si>
  <si>
    <t>PROVISION LEY No.2051-LICITACIONES</t>
  </si>
  <si>
    <t>Total 2130200</t>
  </si>
  <si>
    <t>DEUDAS FISCALES</t>
  </si>
  <si>
    <t>IVA RETENCION DTO. 1164/08</t>
  </si>
  <si>
    <t>RETENCION IMP. A TERCEROS</t>
  </si>
  <si>
    <t>RETENCIONES A REGULARIZAR</t>
  </si>
  <si>
    <t>ANTICIPO IMP. A LA RENTA A PAGAR</t>
  </si>
  <si>
    <t>PROVISION IMPUESTO A LA RENTA</t>
  </si>
  <si>
    <t>Total 2130300</t>
  </si>
  <si>
    <t>INGRESOS DIFERIDOS</t>
  </si>
  <si>
    <t>VENTAS DIFERIDAS</t>
  </si>
  <si>
    <t>Total 2130400</t>
  </si>
  <si>
    <t>OTRAS CUENTAS</t>
  </si>
  <si>
    <t>CREDITOS A REGULARIZAR GS.</t>
  </si>
  <si>
    <t>CREDITOS A REGULARIZAR DOLARES</t>
  </si>
  <si>
    <t>DIFERENCIA DE CAMBIO</t>
  </si>
  <si>
    <t>Total 2130500</t>
  </si>
  <si>
    <t>Total 2130000</t>
  </si>
  <si>
    <t>Total 2100000</t>
  </si>
  <si>
    <t>ACREEDORES COMERCIALES A LP</t>
  </si>
  <si>
    <t>FONDO FIJO MRA A REPONER</t>
  </si>
  <si>
    <t>FONDO FIJO C.CTRAL REPONER</t>
  </si>
  <si>
    <t>FONDO FIJO CAJERO A REPONER</t>
  </si>
  <si>
    <t>FONDO FIJO COMERCIAL A REPONER</t>
  </si>
  <si>
    <t>Total 2210100</t>
  </si>
  <si>
    <t>Total 2210000</t>
  </si>
  <si>
    <t>DEUDAS BANCARIAS Y FINANCIERAS A L.P</t>
  </si>
  <si>
    <t>Total 2220100</t>
  </si>
  <si>
    <t>Total 2220200</t>
  </si>
  <si>
    <t>Total 2220300</t>
  </si>
  <si>
    <t>PREV. CASOS LABORALES</t>
  </si>
  <si>
    <t>Total 2220400</t>
  </si>
  <si>
    <t>PREVISIONES JUDICIALES</t>
  </si>
  <si>
    <t>INDUMABA INDUSTRIA DE MAO.P/BALAS</t>
  </si>
  <si>
    <t>Total 2220500</t>
  </si>
  <si>
    <t>Total 2220000</t>
  </si>
  <si>
    <t>Total 2200000</t>
  </si>
  <si>
    <t>Total 2000000</t>
  </si>
  <si>
    <t>Total Pasivos</t>
  </si>
  <si>
    <t>Patrimonio</t>
  </si>
  <si>
    <t>PATRIMONIO</t>
  </si>
  <si>
    <t>CAPITAL SOCIAL</t>
  </si>
  <si>
    <t>CAPITAL INTEGRADO</t>
  </si>
  <si>
    <t>UTILIDADES P/FUTURAS CAPITALIZACIONES</t>
  </si>
  <si>
    <t>Total 3110100</t>
  </si>
  <si>
    <t>RESERVA LEGAL</t>
  </si>
  <si>
    <t>REVALUO ACTIVO FIJO LEY 125/91</t>
  </si>
  <si>
    <t>Total 3110200</t>
  </si>
  <si>
    <t>RESULTADOS ACUMULADOS</t>
  </si>
  <si>
    <t>RESULTADO DEL EJERCICIO</t>
  </si>
  <si>
    <t>Total 3110300</t>
  </si>
  <si>
    <t>SALDOS DE APERTURA</t>
  </si>
  <si>
    <t>Total 3110400</t>
  </si>
  <si>
    <t>Total 3110000</t>
  </si>
  <si>
    <t>Total 3100000</t>
  </si>
  <si>
    <t>Total 3000000</t>
  </si>
  <si>
    <t>Período ganancias</t>
  </si>
  <si>
    <t>Total Patrimonio</t>
  </si>
  <si>
    <t>%</t>
  </si>
  <si>
    <t>Marcas y Patentes</t>
  </si>
  <si>
    <t>Bienes Intangibles (Nota 9,1)</t>
  </si>
  <si>
    <t>MARCAS EN TRAMITE</t>
  </si>
  <si>
    <t>SOBREGIROS AUTORIZADOS C.P.</t>
  </si>
  <si>
    <t>CREDITOS EN SUSPENSO</t>
  </si>
  <si>
    <t>Moneda del sistema</t>
  </si>
  <si>
    <t>INGRESOS</t>
  </si>
  <si>
    <t>INGRESOS OPERATIVOS</t>
  </si>
  <si>
    <t>INGRESOS POR VENTAS</t>
  </si>
  <si>
    <t>VENTAS DE MERCADERIAS</t>
  </si>
  <si>
    <t>VENTAS DE MERCADERIAS PARKER</t>
  </si>
  <si>
    <t>VENTAS DE MERCADERIAS SANFORD</t>
  </si>
  <si>
    <t>VENTAS DE MERCADERIAS WATERMAN</t>
  </si>
  <si>
    <t>VENTAS DE MERCADERIAS PAPER MATE</t>
  </si>
  <si>
    <t>VENTAS DE MERCADERIAS UNIBAL</t>
  </si>
  <si>
    <t>VENTAS DE MERCADERIAS OPTICA</t>
  </si>
  <si>
    <t>VENTAS DE MERCADERIAS BIODERMA</t>
  </si>
  <si>
    <t>VENTAS DE MERCADERIAS EMPA FAR</t>
  </si>
  <si>
    <t>VENTAS DE MERCADERIAS EMPA</t>
  </si>
  <si>
    <t>VENTAS DE MERCADERIAS LICITACION</t>
  </si>
  <si>
    <t>VENTAS DE MERCADERIAS EXPORTACION</t>
  </si>
  <si>
    <t>VENTAS DE MERCADERIAS FABRICA</t>
  </si>
  <si>
    <t>VENTAS DE MERCADERIAS WALTER RITTER</t>
  </si>
  <si>
    <t>VENTAS DE MERCADERIAS VENTAS VARIAS</t>
  </si>
  <si>
    <t>VENTAS DE MERCADERIAS SAGAMI</t>
  </si>
  <si>
    <t>VENTAS MUESTRAS MEDICAS</t>
  </si>
  <si>
    <t>VENTAS DE MERCADERIAS APITER</t>
  </si>
  <si>
    <t>VENTA DE MERCADERIAS ELMERS</t>
  </si>
  <si>
    <t>Total 4110100</t>
  </si>
  <si>
    <t>DEVOLUCION DE MERCADERIAS</t>
  </si>
  <si>
    <t>DEVOLUCION DE MERCADERIAS PARKER</t>
  </si>
  <si>
    <t>DEVOLUCION DE MERCADERIAS SANFORD</t>
  </si>
  <si>
    <t>DEVOLUCION DE MERCADERIAS WATERMAN</t>
  </si>
  <si>
    <t>DEVOLUCION DE MERCADERIAS PAPER MATE</t>
  </si>
  <si>
    <t>DEVOLUCION DE MERCADERIAS OPTICA</t>
  </si>
  <si>
    <t>DEVOLUCION DE MERCADERIAS BIODERMA</t>
  </si>
  <si>
    <t>DEVOLUCION DE MERCADERIAS EMPA FAR</t>
  </si>
  <si>
    <t>DEVOLUCION DE MERCADERIAS EMPA</t>
  </si>
  <si>
    <t>DEVOLUCION DE MERCADERIAS LICITACION</t>
  </si>
  <si>
    <t>DEVOLUCION DE MERCADERIAS FABRICA</t>
  </si>
  <si>
    <t>DEVOLUCION DE MERCADERIAS WALTER RITTER</t>
  </si>
  <si>
    <t>DEVOLUCION DE MERCADERIAS VENTAS VARIAS</t>
  </si>
  <si>
    <t>DEVOLUCION DE MERCADERIAS SAGAMI</t>
  </si>
  <si>
    <t>DEVOLUCION DE MERCADERIAS APITER</t>
  </si>
  <si>
    <t>DEVOLUCION DE MERCADERIAS ELMERS</t>
  </si>
  <si>
    <t>Total 4110300</t>
  </si>
  <si>
    <t>DESCUENTOS S/VENTAS</t>
  </si>
  <si>
    <t>DESCUENTOS S/VENTAS OPTICA</t>
  </si>
  <si>
    <t>DESCUENTOS S/VENTAS EMPA FAR</t>
  </si>
  <si>
    <t>DESCUENTOS S/VENTAS EMPA</t>
  </si>
  <si>
    <t>Total 4110400</t>
  </si>
  <si>
    <t>DESCUENTOS ESPECIALES</t>
  </si>
  <si>
    <t>DESCUENTOS ESPECIALES PARKER</t>
  </si>
  <si>
    <t>DESCUENTOS ESPECIALES SANFORD</t>
  </si>
  <si>
    <t>DESCUENTOS ESPECIALES WATERMAN</t>
  </si>
  <si>
    <t>DESCUENTOS ESPECIALES PAPER MATE</t>
  </si>
  <si>
    <t>DESCUENTOS ESPECIALES OPTICA</t>
  </si>
  <si>
    <t>DESCUENTOS ESPECIALES BIODERMA</t>
  </si>
  <si>
    <t>DESCUENTOS ESPECIALES EMPA FAR</t>
  </si>
  <si>
    <t>DESCUENTOS ESPECIALES EMPA</t>
  </si>
  <si>
    <t>DESCUENTOS ESPECIALES WALTER RITTER</t>
  </si>
  <si>
    <t>DESCUENTOS ESPECIALES APITER</t>
  </si>
  <si>
    <t>DESCUENTOS ESPECIALES ELMERS</t>
  </si>
  <si>
    <t>Total 4110500</t>
  </si>
  <si>
    <t>INGRESOS POR VENTAS DE SERVICIOS</t>
  </si>
  <si>
    <t>ALQUILERES COBRADOS</t>
  </si>
  <si>
    <t>Total 4120000</t>
  </si>
  <si>
    <t>DEVOLUCION POR VENTA DE SERVICIOS</t>
  </si>
  <si>
    <t>Total 4120200</t>
  </si>
  <si>
    <t>Total 4110000</t>
  </si>
  <si>
    <t>Total 4100000</t>
  </si>
  <si>
    <t>Total 4000000</t>
  </si>
  <si>
    <t>Total Ingresos Operacionales</t>
  </si>
  <si>
    <t>Costos Operacionales</t>
  </si>
  <si>
    <t>COSTOS</t>
  </si>
  <si>
    <t>COSTOS OPERATIVOS</t>
  </si>
  <si>
    <t>COSTOS DE MERCADERIAS</t>
  </si>
  <si>
    <t>COSTOS DE MERCADERIAS VENDIDAS</t>
  </si>
  <si>
    <t>COSTOS DE MERCADERIAS VENDIDAS PARKER</t>
  </si>
  <si>
    <t>COSTOS DE MERCADERIAS VENDIDAS SANFORD</t>
  </si>
  <si>
    <t>COSTOS DE MERCADERIAS VENDIDAS WATERMAN</t>
  </si>
  <si>
    <t>COSTOS DE MERCADERIAS VENDIDAS PAPER MATE</t>
  </si>
  <si>
    <t>COSTOS DE MERCADERIAS VENDIDAS UNIBAL</t>
  </si>
  <si>
    <t>COSTOS DE MERCADERIAS VENDIDAS OPTICA</t>
  </si>
  <si>
    <t>COSTOS DE MERCADERIAS VENDIDAS BIODERMA</t>
  </si>
  <si>
    <t>COSTOS DE MERCADERIAS VENDIDAS EMPA FAR</t>
  </si>
  <si>
    <t>COSTOS DE MERCADERIAS VENDIDAS EMPA</t>
  </si>
  <si>
    <t>COSTOS DE MERCADERIAS VENDIDAS LICITACION</t>
  </si>
  <si>
    <t>COSTOS DE MERCADERIAS VENDIDAS EXPORTACION</t>
  </si>
  <si>
    <t>COSTOS DE MERCADERIAS VENDIDAS FABRICA</t>
  </si>
  <si>
    <t>COSTOS DE MERCADERIAS VENDIDAS WALTER RITTER</t>
  </si>
  <si>
    <t>COSTOS DE MERCADERIAS VENDIDAS VENTAS VARIAS</t>
  </si>
  <si>
    <t>COSTOS DE MERCADERIAS VENDIDAS SAGAMI</t>
  </si>
  <si>
    <t>COSTO DE MERCADERIAS VENDIDAS APITER</t>
  </si>
  <si>
    <t>COSTO DE MERCADERIAS VENDIDAS ELMERS</t>
  </si>
  <si>
    <t>Total 5110100</t>
  </si>
  <si>
    <t>COSTOS DE VENTAS DE PRODUCTOS</t>
  </si>
  <si>
    <t>MERMAS DE PRODUCCION</t>
  </si>
  <si>
    <t>MUESTRAS PARA CONTROL DE CALIDAD</t>
  </si>
  <si>
    <t>MUESTRAS PARA ESTUDIO DE ESTABILIDAD</t>
  </si>
  <si>
    <t>ANALISIS DE MATERIA PRIMA E INSUMOS</t>
  </si>
  <si>
    <t>MERMAS PRODUCTOS TERMINADOS</t>
  </si>
  <si>
    <t>VARIACION MANO DE OBRA</t>
  </si>
  <si>
    <t>VARIACION OTROS COSTOS VARIABLES</t>
  </si>
  <si>
    <t>VARIACION OTROS COSTOS INDIRECTOS</t>
  </si>
  <si>
    <t>VARIACION DEPRECIACIONES</t>
  </si>
  <si>
    <t>Total 5110200</t>
  </si>
  <si>
    <t>Total 5110000</t>
  </si>
  <si>
    <t>OTROS COSTOS</t>
  </si>
  <si>
    <t>COSTOS DE SERVICIOS</t>
  </si>
  <si>
    <t>OTROS COSTOS DE ARTICULOS</t>
  </si>
  <si>
    <t>Total 5120100</t>
  </si>
  <si>
    <t>Total 5120000</t>
  </si>
  <si>
    <t>Total 5100000</t>
  </si>
  <si>
    <t>Total 5000000</t>
  </si>
  <si>
    <t>Total Costos Operacionales</t>
  </si>
  <si>
    <t>Ganancia bruta</t>
  </si>
  <si>
    <t>Gastos Operacionales</t>
  </si>
  <si>
    <t>EGRESOS</t>
  </si>
  <si>
    <t>EGRESOS OPERATIVOS</t>
  </si>
  <si>
    <t>GASTOS DE VENTAS O COMERCIALIZACION</t>
  </si>
  <si>
    <t>SUELDOS Y OTRAS REMUNERACIONES AL PERSONAL COMERCIAL</t>
  </si>
  <si>
    <t>SUELDOS Y JORNALES COMERCIAL</t>
  </si>
  <si>
    <t>SUELDOS Y JORNALES JUBILADOS COMERCIAL</t>
  </si>
  <si>
    <t>COMISIONES PAGADAS S/VENTAS</t>
  </si>
  <si>
    <t>COMISIONES PAGADAS S/COBRANZAS</t>
  </si>
  <si>
    <t>COMISIONES PAGADAS S/JUBILADOS</t>
  </si>
  <si>
    <t>AGUINALDOS COMERCIAL</t>
  </si>
  <si>
    <t>VACACIONES COMERCIALES</t>
  </si>
  <si>
    <t>INDEMNIZACIONES COMERCIAL</t>
  </si>
  <si>
    <t>PREAVISO COMERCIAL</t>
  </si>
  <si>
    <t>APORTE PATRONAL COMERCIAL</t>
  </si>
  <si>
    <t>HONORARIOS PROFESIONALES COMERCIAL</t>
  </si>
  <si>
    <t>COMEDOR DEL PERSONAL COMERCIAL</t>
  </si>
  <si>
    <t>UNIFORMES Y GASTOS DEL PERSONAL COMERCIAL</t>
  </si>
  <si>
    <t>CAPACITACION Y DESARROLLO DEL PERSONAL COMERCIAL</t>
  </si>
  <si>
    <t>Total 6110100</t>
  </si>
  <si>
    <t>GASTOS DE PROMOCION Y VENTAS</t>
  </si>
  <si>
    <t>PUBLICIDAD Y PROPAGANDA</t>
  </si>
  <si>
    <t>PROMOCION Y EVENTOS</t>
  </si>
  <si>
    <t>GASTOS GIRA APM</t>
  </si>
  <si>
    <t>GASTOS GIRA VENDEDORES</t>
  </si>
  <si>
    <t>GASTOS DE GIRA SUPERVISORES</t>
  </si>
  <si>
    <t>ENVIO DE MERCADERIAS</t>
  </si>
  <si>
    <t>COMBUSTIBLE PARA GIRAS</t>
  </si>
  <si>
    <t>CONCURSOS Y LICITACIONES</t>
  </si>
  <si>
    <t>ALQUILERES PAGADOS</t>
  </si>
  <si>
    <t>GASTOS PARA EXPORTACION</t>
  </si>
  <si>
    <t>PASAJES Y VIATICOS PERSONAL</t>
  </si>
  <si>
    <t>ACUERDOS COMERCIALES</t>
  </si>
  <si>
    <t>REFRIGERIOS COMERCIAL</t>
  </si>
  <si>
    <t>Total 6110200</t>
  </si>
  <si>
    <t>OTROS GASTOS DE COMERCIALIZACION</t>
  </si>
  <si>
    <t>PASAJES Y VIATICOS COMERCIAL</t>
  </si>
  <si>
    <t>COMBUSTIBLES Y LUBRICANTES COMERCIAL</t>
  </si>
  <si>
    <t>GASTOS DE VIAJE COMERCIAL</t>
  </si>
  <si>
    <t>GASTOS DE REPRESENTACION COMERCIAL</t>
  </si>
  <si>
    <t>SUSCRIPCIONES Y AVISOS COMERCIAL</t>
  </si>
  <si>
    <t>Total 6110300</t>
  </si>
  <si>
    <t>Total 6110000</t>
  </si>
  <si>
    <t>GASTOS DE ADMINISTRACION</t>
  </si>
  <si>
    <t>SUELDOS Y OTRAS REMUNERACIONES AL PERSONAL</t>
  </si>
  <si>
    <t>SUELDOS Y JORNALES ADM</t>
  </si>
  <si>
    <t>SUELDOS Y JORNALES JUBILADOS ADM</t>
  </si>
  <si>
    <t>AGUINALDOS ADM</t>
  </si>
  <si>
    <t>VACACIONES ADM</t>
  </si>
  <si>
    <t>BONIFICACION FAMILIAR ADM</t>
  </si>
  <si>
    <t>INDEMNIZACIONES ADM</t>
  </si>
  <si>
    <t>PREAVISO ADM</t>
  </si>
  <si>
    <t>APORTE PATRONAL ADM</t>
  </si>
  <si>
    <t>COMEDOR DEL PERSONAL ADM</t>
  </si>
  <si>
    <t>UNIFORMES Y GASTOS DEL PERSONAL ADM</t>
  </si>
  <si>
    <t>CAPACITACION Y DESARROLLO DEL PERSONAL ADM</t>
  </si>
  <si>
    <t>PASAJES Y VIATICOS</t>
  </si>
  <si>
    <t>Total 6120100</t>
  </si>
  <si>
    <t>REMUNERACION PERSONAL SUPERIOR</t>
  </si>
  <si>
    <t>REMUNERACION PERSONAL SUPERIOR - DIRECTORES</t>
  </si>
  <si>
    <t>HONORARIO DIRECTORES</t>
  </si>
  <si>
    <t>HONORARIO SINDICO</t>
  </si>
  <si>
    <t>DIETA DIRECTORES</t>
  </si>
  <si>
    <t>REFRIGERIOS DIRECCION</t>
  </si>
  <si>
    <t>OTROS GASTOS DE DIRECCION</t>
  </si>
  <si>
    <t>Total 6120200</t>
  </si>
  <si>
    <t>HONORARIOS PROFESIONALES</t>
  </si>
  <si>
    <t>HONORARIOS PROFESIONALES  AUDITORIA</t>
  </si>
  <si>
    <t>HONORARIOS PROFESIONALES CONSULTORIA Y OTROS</t>
  </si>
  <si>
    <t>HONORARIOS PROFESIONALES AUTENTICACIONES</t>
  </si>
  <si>
    <t>Total 6120300</t>
  </si>
  <si>
    <t>AGUA, LUZ, TELEFONO E INTENET</t>
  </si>
  <si>
    <t>TELEFONO</t>
  </si>
  <si>
    <t>INTERNET</t>
  </si>
  <si>
    <t>TELEFONIA CELULAR</t>
  </si>
  <si>
    <t>AGUA</t>
  </si>
  <si>
    <t>ELECTRICIDAD</t>
  </si>
  <si>
    <t>CORREOS Y FRANQUEOS</t>
  </si>
  <si>
    <t>Total 6120400</t>
  </si>
  <si>
    <t>SERVICIOS CONTRATADOS</t>
  </si>
  <si>
    <t>POLIZAS DE SEGURO</t>
  </si>
  <si>
    <t>GAS LICUADO</t>
  </si>
  <si>
    <t>LIMPIEZA</t>
  </si>
  <si>
    <t>SEGURIDAD Y VIGILANCIA</t>
  </si>
  <si>
    <t>CUOTAS SOCIALES</t>
  </si>
  <si>
    <t>SUSCRIPCIONES Y AVISOS</t>
  </si>
  <si>
    <t>RECOLECCION DE DESECHOS QUIMICOS</t>
  </si>
  <si>
    <t>SERVICIOS DE CABLE</t>
  </si>
  <si>
    <t>SERVICIOS DE JARDINERIA</t>
  </si>
  <si>
    <t>Total 6120500</t>
  </si>
  <si>
    <t>MANTENIMIENTOS Y REPARACIONES</t>
  </si>
  <si>
    <t>MANTENIMIENTO EQUIPOS DE COMUNICACION</t>
  </si>
  <si>
    <t>MANTENIMIENTO SIST. AIRE ACONDICIONADO</t>
  </si>
  <si>
    <t>MANTENIMIENTO DE MAQ. Y EQUIPOS</t>
  </si>
  <si>
    <t>MANTENIMIENTO DE EQUIPOS DE INFORMATICA</t>
  </si>
  <si>
    <t>MANTENIMIENTO PROGRAMAS DE INFORMATICA</t>
  </si>
  <si>
    <t>MANTENIMIENTO EQUIPOS CONTRA INCENDIOS</t>
  </si>
  <si>
    <t>MANTENIMIENTO CENTRAL TELEFONICA</t>
  </si>
  <si>
    <t>MANTENIMIENTO MUEBLES Y UTILES</t>
  </si>
  <si>
    <t>MANTENIMIENTO CONTROL DE CALIDAD</t>
  </si>
  <si>
    <t>MANTENIMIETO DE HERRAMIENTAS Y EQUIPOS</t>
  </si>
  <si>
    <t>Total 6120600</t>
  </si>
  <si>
    <t>MOVILIDAD</t>
  </si>
  <si>
    <t>MANTENIMIENTO MOVIL 3</t>
  </si>
  <si>
    <t>MANTENIMIENTO MOVIL 4</t>
  </si>
  <si>
    <t>MANTENIMIENTO MOVIL 5</t>
  </si>
  <si>
    <t>MANTENIMIENTO MOVIL 9</t>
  </si>
  <si>
    <t>MANTENIMIENTO MOVIL 8</t>
  </si>
  <si>
    <t>COMBUSTIBLES Y LUBRICANTES</t>
  </si>
  <si>
    <t>PASAJES Y VIAJES</t>
  </si>
  <si>
    <t>GASTOS DE VIAJE</t>
  </si>
  <si>
    <t>MANTENIMIENTO MOVIL 7</t>
  </si>
  <si>
    <t>MANTENIMIENTO MOVIL 10</t>
  </si>
  <si>
    <t>MANTENIMIENTO MOVIL 11</t>
  </si>
  <si>
    <t>MANTENIMIENTO FIORINO</t>
  </si>
  <si>
    <t>MANTENIMIENTO FIAT STRADA-DIRECTORIO</t>
  </si>
  <si>
    <t>Total 6120700</t>
  </si>
  <si>
    <t>GASTOS GENERALES</t>
  </si>
  <si>
    <t>APORTES Y DONACIONES</t>
  </si>
  <si>
    <t>GASTOS DE REPRESENTACION</t>
  </si>
  <si>
    <t>JUICIOS Y GASTOS JUDICIALES</t>
  </si>
  <si>
    <t>REFRIGERIOS</t>
  </si>
  <si>
    <t>GASTOS DE DESPACHO</t>
  </si>
  <si>
    <t>GASTOS DE OFICINA</t>
  </si>
  <si>
    <t>GASTOS DE ESCRIBANIA</t>
  </si>
  <si>
    <t>Total 6120800</t>
  </si>
  <si>
    <t>GASTOS DE FABRICA</t>
  </si>
  <si>
    <t>ANALISIS EXTERNOS</t>
  </si>
  <si>
    <t>GASTOS DE SUPERVISION - PLANTA MRA</t>
  </si>
  <si>
    <t>INSUMOS P/FABRICA</t>
  </si>
  <si>
    <t>INSUMOS P/CARAMELERIA</t>
  </si>
  <si>
    <t>REGISTROS SANITARIOS</t>
  </si>
  <si>
    <t>UNIFORMES DEL PERSONAL</t>
  </si>
  <si>
    <t>ARANCELES POR REGISTROS - PRODUCTOS</t>
  </si>
  <si>
    <t>COMEDOR DEL PERSONAL FAB.</t>
  </si>
  <si>
    <t>CAPACITACION Y DESARROLLO DEL PERSONAL FAB</t>
  </si>
  <si>
    <t>SUELDOS Y JORNALES FABRICA</t>
  </si>
  <si>
    <t>AGUINALDOS FABRICA</t>
  </si>
  <si>
    <t>VACACIONES FABRICA</t>
  </si>
  <si>
    <t>BONIFICACION FAMILIAR FABRICA</t>
  </si>
  <si>
    <t>APORTE PATRONAL FABRICA</t>
  </si>
  <si>
    <t>AGUA PURIFICADA FABRICA</t>
  </si>
  <si>
    <t>REFRIGERIO FABRICA</t>
  </si>
  <si>
    <t>Total 6120900</t>
  </si>
  <si>
    <t>Total 6120000</t>
  </si>
  <si>
    <t>GASTOS BANCARIOS Y FINANCIEROS</t>
  </si>
  <si>
    <t>COMISIONES Y GASTOS BANCARIOS OPERACIONALES</t>
  </si>
  <si>
    <t>COMISIONES BANCARIAS</t>
  </si>
  <si>
    <t>INTERESES PAGADOS</t>
  </si>
  <si>
    <t>GASTOS BANCARIOS</t>
  </si>
  <si>
    <t>Total 6130100</t>
  </si>
  <si>
    <t>OTROS INTERESES PAGADOS</t>
  </si>
  <si>
    <t>Total 6130200</t>
  </si>
  <si>
    <t>Total 6130000</t>
  </si>
  <si>
    <t>IMPUESTOS, TASAS Y OTRAS CONTRIBUCIONES</t>
  </si>
  <si>
    <t>IMPUESTOS FISCALES</t>
  </si>
  <si>
    <t>I.V.A. GASTO</t>
  </si>
  <si>
    <t>IMPUESTO A LA RENTA</t>
  </si>
  <si>
    <t>APORTE LEY 2051</t>
  </si>
  <si>
    <t>RETENCION LEY 3439/07</t>
  </si>
  <si>
    <t>OTROS LICITACIONES</t>
  </si>
  <si>
    <t>Total 6140100</t>
  </si>
  <si>
    <t>PATENTES Y TASAS</t>
  </si>
  <si>
    <t>IMPUESTO INMOBILIARIO</t>
  </si>
  <si>
    <t>TASAS Y CONTRIBUCIONES</t>
  </si>
  <si>
    <t>PATENTE COMERCIAL</t>
  </si>
  <si>
    <t>ARANCELES MERCADOS DE VALORES</t>
  </si>
  <si>
    <t>MULTAS Y RECARGOS</t>
  </si>
  <si>
    <t>Total 6140200</t>
  </si>
  <si>
    <t>Total 6140000</t>
  </si>
  <si>
    <t>DEPRECIACIONES Y AMORTIZACIONES DE ACTIVOS</t>
  </si>
  <si>
    <t>DEPRECIACIONES INMUEBLES</t>
  </si>
  <si>
    <t>DEPRECIACIONES MAQUINARIAS Y EQUIPOS</t>
  </si>
  <si>
    <t>DEPRECIACIONES HERRAMIENTAS</t>
  </si>
  <si>
    <t>DEPRECIACIONES INSTALACIONES</t>
  </si>
  <si>
    <t>DEPRECIACIONES MUEBLES Y EQUIPOS</t>
  </si>
  <si>
    <t>DEPRECIACIONES TRANSPORTES</t>
  </si>
  <si>
    <t>DEPRECIACIONES UTENSILIOS Y ENSERES</t>
  </si>
  <si>
    <t>DEPRECIACIONES EQ. DE INFORMATICA</t>
  </si>
  <si>
    <t>DEPRECIACIONES SIST. CENTRAL DE A.A</t>
  </si>
  <si>
    <t>DEPRECIACIONES EQ. CONTRA INCENDIOS</t>
  </si>
  <si>
    <t>DEPRECIACIONES EQ. DE COMUNICACION</t>
  </si>
  <si>
    <t>DEPRECIACIONES MEJORAS DE EDIFICIO</t>
  </si>
  <si>
    <t>DEPRECIACIONES BIBLIOTECA</t>
  </si>
  <si>
    <t>DEPRECIACIONES LETREROS  Y EXHIBIDORES</t>
  </si>
  <si>
    <t>Total 6150100</t>
  </si>
  <si>
    <t>AMORTIZACIONES DEL EJERCICIO</t>
  </si>
  <si>
    <t>AMORTIZACIONES PROGRAMAS INFORMATICOS</t>
  </si>
  <si>
    <t>AMORTIZACION MARCAS Y PATENTES</t>
  </si>
  <si>
    <t>AMORTIZACION GASTOS DE ORGANIZACION</t>
  </si>
  <si>
    <t>Total 6150200</t>
  </si>
  <si>
    <t>Total 6150000</t>
  </si>
  <si>
    <t>PREVISIONES PARA CUENTAS INCOBRABLES</t>
  </si>
  <si>
    <t>Total 6170100</t>
  </si>
  <si>
    <t>PREVISIONES PARA MERCADERIAS OBSOLETAS</t>
  </si>
  <si>
    <t>Total 6170200</t>
  </si>
  <si>
    <t>Total 6170000</t>
  </si>
  <si>
    <t>Total 6100000</t>
  </si>
  <si>
    <t>Total 6000000</t>
  </si>
  <si>
    <t>Ganancias comerciales</t>
  </si>
  <si>
    <t>Otros Ingresos</t>
  </si>
  <si>
    <t>OTROS INGRESOS</t>
  </si>
  <si>
    <t>INGRESOS NO OPERATIVOS</t>
  </si>
  <si>
    <t>Total 7110100</t>
  </si>
  <si>
    <t>INGRESOS POR INDEMNIZACIONES</t>
  </si>
  <si>
    <t>INDEMNIZACIONES LABORALES</t>
  </si>
  <si>
    <t>Total 7110200</t>
  </si>
  <si>
    <t>INGRESOS POR VENTA BIENES DE USO</t>
  </si>
  <si>
    <t>Total 7110300</t>
  </si>
  <si>
    <t>INGRESOS POR INTERESES COBRADOS</t>
  </si>
  <si>
    <t>INTERESES COBRADOS CAJA DE AHORRO</t>
  </si>
  <si>
    <t>INTERESES COBRADOS INVERSION CDA</t>
  </si>
  <si>
    <t>Total 7100400</t>
  </si>
  <si>
    <t>INGRESOS POR MOVIMIENTO DE INVENTARIOS</t>
  </si>
  <si>
    <t>DIFERENCIA DE COSTO</t>
  </si>
  <si>
    <t>DIFERENCIAS DE INVENTARIOS</t>
  </si>
  <si>
    <t>Total 7100500</t>
  </si>
  <si>
    <t>INGRESOS VARIOS</t>
  </si>
  <si>
    <t>OTROS INGRESOS EXTRAORDINARIOS</t>
  </si>
  <si>
    <t>DESCUENTOS OBTENIDOS</t>
  </si>
  <si>
    <t>DIFERENCIAS EN DOCUMENTOS</t>
  </si>
  <si>
    <t>RECUPERO DE GASTOS</t>
  </si>
  <si>
    <t>Total 7100600</t>
  </si>
  <si>
    <t>Total 7110000</t>
  </si>
  <si>
    <t>Total 7100000</t>
  </si>
  <si>
    <t>Total 7000000</t>
  </si>
  <si>
    <t>Total Otros Ingresos</t>
  </si>
  <si>
    <t>Ganancias por costes financiación</t>
  </si>
  <si>
    <t>OTROS GASTOS</t>
  </si>
  <si>
    <t>GASTOS NO OPERATIVOS</t>
  </si>
  <si>
    <t>GASTOS NO OP. VARIOS</t>
  </si>
  <si>
    <t>Total 8110100</t>
  </si>
  <si>
    <t>INDEMNIZACIONES PAGADAS</t>
  </si>
  <si>
    <t>Total 8110200</t>
  </si>
  <si>
    <t>GASTOS POR MOVIMIENTO DE INVENTARIOS</t>
  </si>
  <si>
    <t>MERCADERIAS DESTRUIDAS</t>
  </si>
  <si>
    <t>MATERIA PRIMA E INSUMOS DESTRUIDOS</t>
  </si>
  <si>
    <t>Total 8110300</t>
  </si>
  <si>
    <t>OTROS GASTOS EXTRAORDINARIOS</t>
  </si>
  <si>
    <t>GASTOS NO DEDUCIBLES</t>
  </si>
  <si>
    <t>DIFERENCIAS A MAS A MENOS</t>
  </si>
  <si>
    <t>PERDIDAS Y GANANCIAS DEL EJERCICIO</t>
  </si>
  <si>
    <t>Total 8100400</t>
  </si>
  <si>
    <t>Total 8110000</t>
  </si>
  <si>
    <t>Total 8100000</t>
  </si>
  <si>
    <t>Total 8000000</t>
  </si>
  <si>
    <t>Total Otros Gastos</t>
  </si>
  <si>
    <t>DISPONIBILDADES</t>
  </si>
  <si>
    <t>DEUDAS BANCARIAS Y FINANCIERAS C.P.</t>
  </si>
  <si>
    <t>IVA VENTAS</t>
  </si>
  <si>
    <t>__________________</t>
  </si>
  <si>
    <t>- - - - - - - - - - - - -</t>
  </si>
  <si>
    <t>=============</t>
  </si>
  <si>
    <t>Ingresos Operacionales</t>
  </si>
  <si>
    <t>Total Gastos Operacionales</t>
  </si>
  <si>
    <t>AL INICIO DEL PERIODO</t>
  </si>
  <si>
    <t>ALTAS Y TRANSF. DEL PERIODO</t>
  </si>
  <si>
    <t>BAJAS        DEL PERIODO</t>
  </si>
  <si>
    <t>AL CIERRE DEL PERIODO</t>
  </si>
  <si>
    <t>NETO RESULTANTE</t>
  </si>
  <si>
    <t xml:space="preserve">   OTRAS INVERSIONES</t>
  </si>
  <si>
    <t>Deudas Bancarias y Financieras (Nota 16,1)</t>
  </si>
  <si>
    <t xml:space="preserve">         COSTO DE MERCADERIAS O PRODUCTOS VENDIDOS</t>
  </si>
  <si>
    <t>ESTADO DE ORIGEN Y APLICACIÓN DE FONDOS</t>
  </si>
  <si>
    <t>Inversiones Temporales (Nota 5) Anexo D</t>
  </si>
  <si>
    <t>Bienes del Activo Fijo  (Nota 9) Anexo A</t>
  </si>
  <si>
    <t>Según Art. 1º)  de la Res. CNV Nº 1257/10</t>
  </si>
  <si>
    <t xml:space="preserve">Nombre de la Sociedad Vinculada </t>
  </si>
  <si>
    <t xml:space="preserve">Factores de Vinculación </t>
  </si>
  <si>
    <t>AGROTAGUA S.A.C.I.</t>
  </si>
  <si>
    <t>PRESIDENTE-ACCIONISTA: MARTIN HEISECKE</t>
  </si>
  <si>
    <t>LAS MERCEDES I.C. e I.S.A.</t>
  </si>
  <si>
    <t>ARTAZA HERMANOS S.A.</t>
  </si>
  <si>
    <t>ACCIONISTA: BEATRIZ ARTAZA DE HEISECKE</t>
  </si>
  <si>
    <t xml:space="preserve">      Lic. Martin Heisecke R.</t>
  </si>
  <si>
    <t xml:space="preserve">               Presidente</t>
  </si>
  <si>
    <t xml:space="preserve">A) PARTES VINCULADAS O RELACIONADAS </t>
  </si>
  <si>
    <t xml:space="preserve">Según Art. 34 de la Ley 1284/98 </t>
  </si>
  <si>
    <t xml:space="preserve">% </t>
  </si>
  <si>
    <t>Inciso a) Personas que controlen al menos el diez por ciento del capital de las mismas</t>
  </si>
  <si>
    <t>Ricardo Martín Heisecke - Accionista                                  C.I. 279.722</t>
  </si>
  <si>
    <t>Inciso b) Sociedades Anónimas en las que éstas controlen por lo menos el diez por ciento del capital.</t>
  </si>
  <si>
    <t>No aplicable</t>
  </si>
  <si>
    <t xml:space="preserve">Inciso c) Accionistas que tengan potestades de elegir en Asambleas al menos un Director </t>
  </si>
  <si>
    <t>Beatriz Artaza de Heisecke - Accionista                              C.I. 311.171</t>
  </si>
  <si>
    <t xml:space="preserve">Inciso d) Directores; Administradores; Síndicos; Auditores; y Apoderados               </t>
  </si>
  <si>
    <t xml:space="preserve">DIRECTORES </t>
  </si>
  <si>
    <t>SINDICOS</t>
  </si>
  <si>
    <t xml:space="preserve">CONTADOR </t>
  </si>
  <si>
    <t xml:space="preserve">Cargo que ocupa: Contador General </t>
  </si>
  <si>
    <t>+</t>
  </si>
  <si>
    <t>Según Art. 27 de la Res. 763/04</t>
  </si>
  <si>
    <t>Inversiones de la Sociedad en valores de otras empresas que representen más del 10% del activo de la sociedad</t>
  </si>
  <si>
    <t xml:space="preserve">Nombre de la Empresa </t>
  </si>
  <si>
    <t xml:space="preserve">Monto de la Inversion </t>
  </si>
  <si>
    <t xml:space="preserve">Tipo de Valor </t>
  </si>
  <si>
    <r>
      <t>Indicar el porcentaje de participación en el capital integrado de la sociedad emisora (</t>
    </r>
    <r>
      <rPr>
        <b/>
        <u/>
        <sz val="10"/>
        <rFont val="Arial"/>
        <family val="2"/>
      </rPr>
      <t>sólo en el caso de inversion en acciones</t>
    </r>
    <r>
      <rPr>
        <b/>
        <sz val="10"/>
        <rFont val="Arial"/>
        <family val="2"/>
      </rPr>
      <t>)</t>
    </r>
  </si>
  <si>
    <t xml:space="preserve">Activos de la sociedad comprometidos en más del 20% en garantía de obligaciones de otra u otras empresas </t>
  </si>
  <si>
    <t xml:space="preserve">Valor de los bienes gravados </t>
  </si>
  <si>
    <t xml:space="preserve">Tipo de bien ó Valor </t>
  </si>
  <si>
    <t xml:space="preserve">Monto de la deuda garantizada </t>
  </si>
  <si>
    <t>Según Art. 28 de la Res. 763/04</t>
  </si>
  <si>
    <t xml:space="preserve">Importe </t>
  </si>
  <si>
    <t>Ultimo Vto.</t>
  </si>
  <si>
    <t>Dividendos 2009</t>
  </si>
  <si>
    <t>Capital USD. 290.000.- TC. 4860,31</t>
  </si>
  <si>
    <t>Intereses USD. 3.480,00 TC.4860,31</t>
  </si>
  <si>
    <t>WALTER RITTER GmbH + CO</t>
  </si>
  <si>
    <t>ANTICIPO DE CLIENTES</t>
  </si>
  <si>
    <t xml:space="preserve">        ACTIVOS Y PASIVOS EN MONEDA EXTRANJERA</t>
  </si>
  <si>
    <t xml:space="preserve">                           INFORMACION REQUERIDA SOBRE COSTOS Y GASTOS</t>
  </si>
  <si>
    <t>Cargo de Director Titular</t>
  </si>
  <si>
    <t>Cargo de Director Suplente</t>
  </si>
  <si>
    <t xml:space="preserve">Cargo que Ocupa: Presidente - Director Titular                    </t>
  </si>
  <si>
    <t>Victor Roque Jacinto Persano Frutos                                     C.I.     329.413</t>
  </si>
  <si>
    <t xml:space="preserve">Cargo que Ocupa: Síndico Titular                                           </t>
  </si>
  <si>
    <t>Beatriz Artaza de Heisecke                                                      C.I.    311.171</t>
  </si>
  <si>
    <t>Ricardo Martín Heisecke Rivarola                                            C.I.    279.722</t>
  </si>
  <si>
    <t>Juan Achucarro                                                                        C.I.  3.678.214</t>
  </si>
  <si>
    <t xml:space="preserve">Cargo que Ocupa: Vice Presidente - Director Titular                                      </t>
  </si>
  <si>
    <t xml:space="preserve">REVALUO DEL PERIODO </t>
  </si>
  <si>
    <t xml:space="preserve">ACUMULADO AL INICIO DEL PERIODO  </t>
  </si>
  <si>
    <t>PRESCRIPTION DATA AG.</t>
  </si>
  <si>
    <t>REDOX QUIMICA S.A.</t>
  </si>
  <si>
    <t>PRESCRIPTION DATA PARAGUAY S.A.</t>
  </si>
  <si>
    <t>CAPSUGEL US, LLC</t>
  </si>
  <si>
    <t>ANALITICA S.A.</t>
  </si>
  <si>
    <t>ROHLIG PARAGUAY S.A</t>
  </si>
  <si>
    <t>PROLABPHARMA S.R.L.</t>
  </si>
  <si>
    <t>MATER PRIM COM.E IND. S.R.L.</t>
  </si>
  <si>
    <t>DROGUERIA ITALQUIMICA S.A.</t>
  </si>
  <si>
    <t>DATA SYSTEMS S.A.E.C.A.</t>
  </si>
  <si>
    <t>INSUQUIM S.R.L</t>
  </si>
  <si>
    <t>INFOCENTER</t>
  </si>
  <si>
    <t>IMS HEALTH PARAGUAY S.R.L.</t>
  </si>
  <si>
    <t>INVERSIONES NEWELL RUBBERMAID CHILE</t>
  </si>
  <si>
    <t>SANFORD .U.S.A -</t>
  </si>
  <si>
    <t>HELIANTUS S.R.L.</t>
  </si>
  <si>
    <t>GEMINI EXPORTS</t>
  </si>
  <si>
    <t>SWISS PHARMA GROUP S.A.</t>
  </si>
  <si>
    <t>MACRO SCIENCE S.A.</t>
  </si>
  <si>
    <t>COMAGRO S.A.</t>
  </si>
  <si>
    <t>TAYI AMBIENTAL S.A.</t>
  </si>
  <si>
    <t>IMPRENTA GAMA S.A.</t>
  </si>
  <si>
    <t>MARIA ANGELICA TROVATO RETAMOZO</t>
  </si>
  <si>
    <t>JCM IMPORT-EXPORT S.A.</t>
  </si>
  <si>
    <t>RETAIL S.A.</t>
  </si>
  <si>
    <t>HYDRO CLEAN S.R.L.</t>
  </si>
  <si>
    <t>RAMIREZ DIAZ DE ESPADA I.C.S.A.</t>
  </si>
  <si>
    <t>FRANCISCO DANIEL MEZA CUENCA</t>
  </si>
  <si>
    <t>EL CAMINO DE JUANBI ANDRES GILL MATIAUDA</t>
  </si>
  <si>
    <t>JUAN GONZALEZ AGUILERA</t>
  </si>
  <si>
    <t>MEDICAL QUIMICA S.A</t>
  </si>
  <si>
    <t>BIGBOX S.R.L</t>
  </si>
  <si>
    <t>EQUIPRO S.A.</t>
  </si>
  <si>
    <t>LA PARAGUAYA S.A.DE SEGUROS Y REASEGUROS</t>
  </si>
  <si>
    <t>CARIMBOS IND.Y COM. S.R.L.</t>
  </si>
  <si>
    <t>LABORATORIOS COSTANZO E.I.R.L</t>
  </si>
  <si>
    <t>VISCOUNT COM.E IND.S.A.</t>
  </si>
  <si>
    <t>COMFAR S.A.E.C.A.</t>
  </si>
  <si>
    <t>LAS MERCEDES I.C.e I.S.A.</t>
  </si>
  <si>
    <t>E.S.S.A.P. S.A.</t>
  </si>
  <si>
    <t>A.N.D.E.</t>
  </si>
  <si>
    <t>INDALCO S.R.L.</t>
  </si>
  <si>
    <t>COPACO S.A.</t>
  </si>
  <si>
    <t>ARTAZA HERMANOS COM.E IND. S.A.</t>
  </si>
  <si>
    <t>TELEFONICA CELULAR DEL PARAGUAY S.A.E.</t>
  </si>
  <si>
    <t>FORMUGRAFICA S.A</t>
  </si>
  <si>
    <t>PROVINDUS S.A.</t>
  </si>
  <si>
    <t>INK NDM S.R.L.</t>
  </si>
  <si>
    <t>DHL (PARAGUAY) S.R.L.</t>
  </si>
  <si>
    <t>EL MEJOR S.R.L.</t>
  </si>
  <si>
    <t>CIENTIFICA MILAN S.R.L.</t>
  </si>
  <si>
    <t>MISTER CORPORATION de Boris Dedoff C.</t>
  </si>
  <si>
    <t>GRAFICA SAN LUIS S.R.L.</t>
  </si>
  <si>
    <t>FARMACIAS CATEDRAL S.A.</t>
  </si>
  <si>
    <t>ELECTROPAR S.A.</t>
  </si>
  <si>
    <t>ARTES GRAFICAS ZAMPHIROPOLOS S.A.</t>
  </si>
  <si>
    <t>CHACOMER S.A.E.C.A</t>
  </si>
  <si>
    <t>EVEREST INGENIERIA S.R.L.</t>
  </si>
  <si>
    <t>DISTRIBUIDORA EL ARTE de Luis Bordon</t>
  </si>
  <si>
    <t>INDUSTRIA PARAGUAYA DE GASES S.R.L.</t>
  </si>
  <si>
    <t>SALEMMA RETAIL S.A.</t>
  </si>
  <si>
    <t>CHARPENTIER S.R.L.</t>
  </si>
  <si>
    <t>ITALA IMP.Y EXPORT S.R.L</t>
  </si>
  <si>
    <t>CADENA FARMACENTER S.A.</t>
  </si>
  <si>
    <t>GRUPO IDEM S.A.</t>
  </si>
  <si>
    <t>REPUESTOS INDUSTRIALES de Manuel Da Costa</t>
  </si>
  <si>
    <t>ALFREDO CARDENAS</t>
  </si>
  <si>
    <t>ANDIAMO S.A.</t>
  </si>
  <si>
    <t>MARCELLO CINTRA</t>
  </si>
  <si>
    <t>RUBEN VICENTE PINTO CRISTALDO</t>
  </si>
  <si>
    <t>PARAGUAY PACKAGING S.A.</t>
  </si>
  <si>
    <t>EL GIBBOR INK de Jose Cuevas</t>
  </si>
  <si>
    <t>URBAN LIGHTS S.A</t>
  </si>
  <si>
    <t>CENTRO DEMOCRATICO FEDERICO FRANCO</t>
  </si>
  <si>
    <t>GERONIMO ORLANDO CACERES ORTIZ</t>
  </si>
  <si>
    <t>NARCISO GUSTAVO CARDOZO</t>
  </si>
  <si>
    <t>EMPRENDIMIENTOS YBYTYRUZU S.A.</t>
  </si>
  <si>
    <t>HOSPICENTER S.A.</t>
  </si>
  <si>
    <t>CINTAS S.A</t>
  </si>
  <si>
    <t>LUMINOTECNIA S.A</t>
  </si>
  <si>
    <t>VICENTE SCAVONE &amp; CIA. S.A.E.</t>
  </si>
  <si>
    <t>MARIA CAROLINA SCHADE PFEFFERKORN</t>
  </si>
  <si>
    <t>GRAFICA MAYO S.A.</t>
  </si>
  <si>
    <t>MACH III de Leticia Beatriz Rojas</t>
  </si>
  <si>
    <t>Cuenta</t>
  </si>
  <si>
    <t>Caja</t>
  </si>
  <si>
    <t xml:space="preserve">Recaudaciones a Depositar </t>
  </si>
  <si>
    <t>Fondo Fijo</t>
  </si>
  <si>
    <t>Bco. Itau Paraguay S.A. Gs.</t>
  </si>
  <si>
    <t>Bco. Itau Paraguay S.A. USD</t>
  </si>
  <si>
    <t>Banco BBVA Gs.</t>
  </si>
  <si>
    <t>Banco BBVA USD</t>
  </si>
  <si>
    <t>Bco. Continental S.A.E.C.A. CC. Gs.</t>
  </si>
  <si>
    <t>Bco. Nacional de Fomento CC. Gs.</t>
  </si>
  <si>
    <t>Bco. Nación Argentina CC. Gs.</t>
  </si>
  <si>
    <t>Bco. Sudameris Bank S.A.E.C.A. CC. Gs.</t>
  </si>
  <si>
    <t xml:space="preserve">Financiera El Comercio S.A.E.C.A. </t>
  </si>
  <si>
    <t>Financiera El Comercio S.A.E.C.A. USD</t>
  </si>
  <si>
    <t>Deudores por Ventas</t>
  </si>
  <si>
    <t>Débitos a Recuperar de Proveedores</t>
  </si>
  <si>
    <t>Deudores en Gestión de Cobro</t>
  </si>
  <si>
    <t>Sub Total</t>
  </si>
  <si>
    <t>Deudores por Cheques Rechazados</t>
  </si>
  <si>
    <t>A. Cartera No Vencida</t>
  </si>
  <si>
    <t>B. Cartera Vencida</t>
  </si>
  <si>
    <t>TOTAL. CARTERA</t>
  </si>
  <si>
    <t>30 a 90</t>
  </si>
  <si>
    <t xml:space="preserve">Entidad </t>
  </si>
  <si>
    <t xml:space="preserve">Financiera El Comercio   </t>
  </si>
  <si>
    <t>Adelantos a Rendir</t>
  </si>
  <si>
    <t>Anticipos al Personal</t>
  </si>
  <si>
    <t>Anticipo a Rendir-Despachos</t>
  </si>
  <si>
    <t>Adelanto Gastos de Gira</t>
  </si>
  <si>
    <t>Importaciones Varias en Curso otras Import.</t>
  </si>
  <si>
    <t>Mercaderías</t>
  </si>
  <si>
    <t>Materias Primas</t>
  </si>
  <si>
    <t>Envases y Materiales</t>
  </si>
  <si>
    <t>Muestras Médicas</t>
  </si>
  <si>
    <t xml:space="preserve">Productos en Proceso </t>
  </si>
  <si>
    <t>Productos Semi Terminados</t>
  </si>
  <si>
    <t>Insumos Control de Calidad</t>
  </si>
  <si>
    <t>Útiles e Impresos</t>
  </si>
  <si>
    <t>Artículos Promocionales</t>
  </si>
  <si>
    <t>Importaciones en curso</t>
  </si>
  <si>
    <t>Retención de Impuesto a la Renta</t>
  </si>
  <si>
    <t>Retención de IVA</t>
  </si>
  <si>
    <t>Anticipo Impuesto a la Renta</t>
  </si>
  <si>
    <t>Créditos Tributarios Disponibles</t>
  </si>
  <si>
    <t>9 - Bienes de Uso</t>
  </si>
  <si>
    <t>Inmuebles</t>
  </si>
  <si>
    <t>Maquinarias y Equipos</t>
  </si>
  <si>
    <t>Herramientas</t>
  </si>
  <si>
    <t>Instalaciones</t>
  </si>
  <si>
    <t>Letreros y Exhibidores</t>
  </si>
  <si>
    <t>Muebles y Útiles</t>
  </si>
  <si>
    <t>Transporte</t>
  </si>
  <si>
    <t>Equipos de Informática</t>
  </si>
  <si>
    <t>Mejoras y Mantenimiento Edificios</t>
  </si>
  <si>
    <t>Utensilios y Enseres</t>
  </si>
  <si>
    <t>Obra en Curso</t>
  </si>
  <si>
    <t>Equipos contra Incendio</t>
  </si>
  <si>
    <t>Sistema Central de Acondicionador Aire</t>
  </si>
  <si>
    <t>Equipos de Comunicación</t>
  </si>
  <si>
    <t>Leasing en Curso</t>
  </si>
  <si>
    <t>Biblioteca</t>
  </si>
  <si>
    <t>9.1 - Activo Intangible</t>
  </si>
  <si>
    <t>Programas y Sist.Informaticos</t>
  </si>
  <si>
    <t>Amortización</t>
  </si>
  <si>
    <t>Respuestos y Elementos de Uso</t>
  </si>
  <si>
    <t>Indemnizaciones Laborales</t>
  </si>
  <si>
    <t>Otras Previsiones</t>
  </si>
  <si>
    <t xml:space="preserve"> Cargos Diferidos C.P.</t>
  </si>
  <si>
    <t>Gastos a Devengar</t>
  </si>
  <si>
    <t>Gastos Pagados por Adelantado</t>
  </si>
  <si>
    <t xml:space="preserve"> Cargos Diferidos L.P.</t>
  </si>
  <si>
    <t>Marcas en Trámites</t>
  </si>
  <si>
    <t>Gastos de Organización</t>
  </si>
  <si>
    <t>Amortización Acumulada</t>
  </si>
  <si>
    <t>Intereses a Cobrar  C.P.</t>
  </si>
  <si>
    <t>Proveedores del Exterior</t>
  </si>
  <si>
    <t xml:space="preserve">Proveedores Locales </t>
  </si>
  <si>
    <t>Proveedores Varios</t>
  </si>
  <si>
    <t>Comisiones a Pagar</t>
  </si>
  <si>
    <t>Sueldos a Pagar</t>
  </si>
  <si>
    <t>IPS Aportes y Retenciones 25.5%</t>
  </si>
  <si>
    <t>Provisión Impuesto a la Renta</t>
  </si>
  <si>
    <t>Retención a Pagar</t>
  </si>
  <si>
    <t>16 - Provisiones</t>
  </si>
  <si>
    <t>Fondo Fijo a Reponer</t>
  </si>
  <si>
    <t xml:space="preserve">Provisiones  </t>
  </si>
  <si>
    <t>16.1 - Duedas Bancarias y Financ.</t>
  </si>
  <si>
    <t>Intereses a Devengar</t>
  </si>
  <si>
    <t xml:space="preserve">Indemnizaciones Laborales </t>
  </si>
  <si>
    <t>Capital Integrado</t>
  </si>
  <si>
    <t>Revalúo Activo Fijo Ley 125/91</t>
  </si>
  <si>
    <t xml:space="preserve">                          INDICES ECONOMICO - FINANCIEROS</t>
  </si>
  <si>
    <t>Deducidas del Activo (Creditos por Ventas)</t>
  </si>
  <si>
    <t>VICEPRESIDENTE: BEATRIZ ARTAZA DE HEISECKE</t>
  </si>
  <si>
    <t>PROTEK S.R.L.</t>
  </si>
  <si>
    <t>Capital Integrado (Nota 18)</t>
  </si>
  <si>
    <t>Utilidades p/Futuras Capitalizaciones (Nota 18)</t>
  </si>
  <si>
    <t>Revalúo (Nota 18)</t>
  </si>
  <si>
    <t>Reserva Legal (Nota 18)</t>
  </si>
  <si>
    <t xml:space="preserve">                                     NOTAS A LOS ESTADOS</t>
  </si>
  <si>
    <t>1.   IDENTIDAD DE LA EMPRESA</t>
  </si>
  <si>
    <t>Constitución</t>
  </si>
  <si>
    <t>Estatutos</t>
  </si>
  <si>
    <t>Los Estatutos Sociales fueron aprobados y su Personería Jurídica anotada bajo el Nº 316. folio 4.706. Serie A e inscripta en el Registro Público de Comercio bajo el Nº 2.896 y siguientes. Serie B. Sus Estatutos Sociales fueron modificados por Escritura Pública Nº 479 de fecha 12 de diciembre de 1995 e inscripto bajo el Nº 84. Serie B. folio 852 y siguientes. Y por Escritura Pública Nº 212 de fecha 16 de septiembre de 1.999 e inscriptos bajo el Nº 1.415. Serie B. folio 9.029; Escritura Nº 964. inscripto bajo el Nº 611. Serie C Folio 5.955 y sgtes. de fecha 13/12/2010 del Registro Público de Comercio; Escritura N°163 de la fecha 30 de octubre del 2017 inscripta bajo el Nº 02 Folio 11-29 y sgtes. de fecha 29 de diciembre del 2017.</t>
  </si>
  <si>
    <t>Objetivos</t>
  </si>
  <si>
    <t>Los objetivos de la misma se hallan detallados en el Capítulo II. Artículo 3º de sus Estatutos Sociales y son entre otros:</t>
  </si>
  <si>
    <t>a) Dedicarse a la Industria Química. Farmacéutica y de Cosméticos.</t>
  </si>
  <si>
    <t>b) Compraventa de medicamentos nacionales e importados.</t>
  </si>
  <si>
    <t xml:space="preserve">c) Fabricación. distribución. elaboración. Importación de Mercaderías en  General.  </t>
  </si>
  <si>
    <t xml:space="preserve">d) Establecer industrias de cualquier naturaleza. </t>
  </si>
  <si>
    <t>g) Emitir títulos. valores y negociarlos a través de las Bolsas de Valores activas en el país o del exterior previa autorización de las autoridades respectivas y de conformidad con las leyes que regulan la materia.</t>
  </si>
  <si>
    <t xml:space="preserve">h) Emitir obligaciones o debentures y cualquier otro título financiero. operar en el mercado de capitales; y otras. </t>
  </si>
  <si>
    <t>Ideología</t>
  </si>
  <si>
    <t xml:space="preserve">    Misión</t>
  </si>
  <si>
    <t xml:space="preserve">    Visión</t>
  </si>
  <si>
    <t>Actividad Comercial Actual:</t>
  </si>
  <si>
    <t>Desarrollo de Proyectos:</t>
  </si>
  <si>
    <r>
      <t xml:space="preserve">2. </t>
    </r>
    <r>
      <rPr>
        <b/>
        <sz val="13"/>
        <rFont val="Arial"/>
        <family val="2"/>
      </rPr>
      <t>PRINCIPALES POLÍTICAS Y PROCEDIMIENTOS CONTABLES.</t>
    </r>
  </si>
  <si>
    <t xml:space="preserve">        </t>
  </si>
  <si>
    <t xml:space="preserve">        Ubicación </t>
  </si>
  <si>
    <t>a) Moneda de Cuenta.</t>
  </si>
  <si>
    <t>b) Efectos de la Inflación.</t>
  </si>
  <si>
    <r>
      <t xml:space="preserve">Los presentes estados contables han sido preparados sobre la base de cifras históricas, sin considerar el efecto que las variaciones en el poder adquisitivo de la moneda local puedan tener en los rubros no monetarios que componen dichos estados, debido a que la corrección monetaria no constituye un principio de contabilidad de aceptación generalizada en el Paraguay, excepto los rubros en moneda extranjera que son ajustados al tipo de cambio de cierre como se explica en la nota </t>
    </r>
    <r>
      <rPr>
        <b/>
        <sz val="12"/>
        <rFont val="Arial"/>
        <family val="2"/>
      </rPr>
      <t>2.c)</t>
    </r>
    <r>
      <rPr>
        <sz val="12"/>
        <rFont val="Arial"/>
        <family val="2"/>
      </rPr>
      <t xml:space="preserve"> y los activos fijos que son revaluados de acuerdo a lo indicado en la nota </t>
    </r>
    <r>
      <rPr>
        <b/>
        <sz val="12"/>
        <rFont val="Arial"/>
        <family val="2"/>
      </rPr>
      <t>2.e)</t>
    </r>
    <r>
      <rPr>
        <sz val="12"/>
        <rFont val="Arial"/>
        <family val="2"/>
      </rPr>
      <t>.</t>
    </r>
  </si>
  <si>
    <t>c) Valuación de rubros en moneda extranjera.</t>
  </si>
  <si>
    <t>Los activos y pasivos en monedas extranjeras han sido valuados al tipo de cambio comprador y vendedor respectivamente, vigente en el mercado libre fluctuante al cierre. Dichas cotizaciones fueron:</t>
  </si>
  <si>
    <t>Moneda</t>
  </si>
  <si>
    <t>ACTIVOS</t>
  </si>
  <si>
    <t>PASIVOS</t>
  </si>
  <si>
    <t>1 Dólar Americano</t>
  </si>
  <si>
    <t>2 Euro</t>
  </si>
  <si>
    <t xml:space="preserve">      </t>
  </si>
  <si>
    <t xml:space="preserve">       d)    Valuación de Bienes de Cambio.</t>
  </si>
  <si>
    <t>Las mercaderías de Producción EMPA – EMPAFAR son valuadas por lote de producción, teniendo en cuenta el costo de Mano de Obra, Insumos, y Materia Prima.</t>
  </si>
  <si>
    <t xml:space="preserve">Las mercaderías importadas son valuadas al costo de cada despacho y al tipo de cambio vigente en la fecha del despacho. </t>
  </si>
  <si>
    <t>e) Valuación de Bienes de Uso.</t>
  </si>
  <si>
    <t>Las depreciaciones de los bienes que componen el rubro han sido computadas mediante cargos periódicos a resultados en función a la vida útil estimada de los mismos. Los cálculos han sido efectuados aplicando el sistema de línea recta o cuota constante. El valor residual de los bienes de uso tomados en su conjunto no supera a su valor recuperable.</t>
  </si>
  <si>
    <t>f)     Reconocimiento de los Ingresos y Gastos.</t>
  </si>
  <si>
    <t>Los ingresos y egresos son reconocidos contablemente en el momento de su devengamiento sin tener en cuenta que los mismos hayan sido cobrados o pagados.</t>
  </si>
  <si>
    <t xml:space="preserve">g) Previsiones </t>
  </si>
  <si>
    <r>
      <t xml:space="preserve">3.     </t>
    </r>
    <r>
      <rPr>
        <b/>
        <sz val="14"/>
        <rFont val="Arial"/>
        <family val="2"/>
      </rPr>
      <t>Disponibilidades</t>
    </r>
  </si>
  <si>
    <t>La composición del rubro es la siguiente:</t>
  </si>
  <si>
    <t>4. Créditos por Ventas</t>
  </si>
  <si>
    <t>4.1 Composición de Carteras de Crédito</t>
  </si>
  <si>
    <t xml:space="preserve">   Cartera No Vencida</t>
  </si>
  <si>
    <t xml:space="preserve">          Corresponde a los saldos de la cuenta “Deudores de Ventas” a Vencer.</t>
  </si>
  <si>
    <t xml:space="preserve">   Cartera Vencida</t>
  </si>
  <si>
    <t xml:space="preserve">   Gestión de Cobro</t>
  </si>
  <si>
    <t xml:space="preserve">         Corresponde a los Saldos de la Cuenta” Deudores en Gestión de Cobro” cuyos saldos presentan atrasos desde 91 (noventa y un) días o más y se encuentran en Proceso Judicial.</t>
  </si>
  <si>
    <r>
      <t>A.</t>
    </r>
    <r>
      <rPr>
        <sz val="11"/>
        <color indexed="8"/>
        <rFont val="Arial"/>
        <family val="2"/>
      </rPr>
      <t xml:space="preserve"> Cartera No Vencida Deudores por Venta</t>
    </r>
  </si>
  <si>
    <r>
      <t>B1</t>
    </r>
    <r>
      <rPr>
        <sz val="11"/>
        <color indexed="8"/>
        <rFont val="Arial"/>
        <family val="2"/>
      </rPr>
      <t>. Normal</t>
    </r>
  </si>
  <si>
    <r>
      <t>B2</t>
    </r>
    <r>
      <rPr>
        <sz val="11"/>
        <color indexed="8"/>
        <rFont val="Arial"/>
        <family val="2"/>
      </rPr>
      <t>. Gestión de Cobro Judicial</t>
    </r>
  </si>
  <si>
    <t xml:space="preserve">Días de Atraso </t>
  </si>
  <si>
    <t xml:space="preserve">1 a 30 </t>
  </si>
  <si>
    <r>
      <t xml:space="preserve">5. </t>
    </r>
    <r>
      <rPr>
        <b/>
        <sz val="14"/>
        <rFont val="Arial"/>
        <family val="2"/>
      </rPr>
      <t>Inversiones Temporales</t>
    </r>
  </si>
  <si>
    <t>El saldo de esta cuenta registra las inversiones en Certificados de Depósitos  de Ahorro. realizados por la firma en entidades financieras cuya exposición  se expone a continuación s/detalle:</t>
  </si>
  <si>
    <t>6. Otros Créditos.</t>
  </si>
  <si>
    <t>Registra los derechos a favor de la empresa por diversos conceptos, conforme al siguiente detalle:</t>
  </si>
  <si>
    <t>7. Bienes de Cambio</t>
  </si>
  <si>
    <t>Este rubro registra el importe de las mercaderías para la venta y los insumos para la elaboración de estos así como las importaciones en curso.</t>
  </si>
  <si>
    <t>9.     Bienes del Activo Fijo</t>
  </si>
  <si>
    <t>10. Previsiones</t>
  </si>
  <si>
    <t xml:space="preserve">  La composición del rubro es la siguiente:</t>
  </si>
  <si>
    <t>11.  Cargos Diferidos</t>
  </si>
  <si>
    <t>Comprende la cuenta de transitorios y cargos diferidos. El detalle se expone en el siguiente cuadro:</t>
  </si>
  <si>
    <t xml:space="preserve">13. Cuentas a Pagar </t>
  </si>
  <si>
    <t>Este rubro registra los saldos adeudados al cierre a proveedores y otros acreedores. conforme al siguiente detalle:</t>
  </si>
  <si>
    <t xml:space="preserve">14. Remuneraciones y Cargas Sociales a Pagar </t>
  </si>
  <si>
    <t>Comprende los siguientes conceptos:</t>
  </si>
  <si>
    <t>15. Deudas Fiscales</t>
  </si>
  <si>
    <t>16. Provisiones</t>
  </si>
  <si>
    <t>17. Previsiones</t>
  </si>
  <si>
    <t xml:space="preserve">18. Patrimonio Neto </t>
  </si>
  <si>
    <t>20. Hechos Relevantes</t>
  </si>
  <si>
    <t>21. Hechos Posteriores</t>
  </si>
  <si>
    <t>Desde la fecha de cierre del Ejercicio y hasta la fecha de emisión de los presentes Estados Financieros no se han producido acontecimientos y/o transacciones que puedan afectar significativamente la situación patrimonial y financiera de la firma.</t>
  </si>
  <si>
    <t>Desafectacion de Reservas</t>
  </si>
  <si>
    <t>Capital de utilidades no distribuidas</t>
  </si>
  <si>
    <t>CTA</t>
  </si>
  <si>
    <t>NIVEL</t>
  </si>
  <si>
    <t/>
  </si>
  <si>
    <t>02</t>
  </si>
  <si>
    <t>03</t>
  </si>
  <si>
    <t>05</t>
  </si>
  <si>
    <t>07</t>
  </si>
  <si>
    <t>08</t>
  </si>
  <si>
    <t>01</t>
  </si>
  <si>
    <t>04</t>
  </si>
  <si>
    <t>FONDO FIJO DIRECCION</t>
  </si>
  <si>
    <t>ITAU PARAGUAY S.A. CC. GUARANIES</t>
  </si>
  <si>
    <t>BANCO CONTINENTAL CC. GUARANIES</t>
  </si>
  <si>
    <t>09</t>
  </si>
  <si>
    <t>11</t>
  </si>
  <si>
    <t>13</t>
  </si>
  <si>
    <t>14</t>
  </si>
  <si>
    <t>OTROS VALORES DEUDORES POR VENTAS</t>
  </si>
  <si>
    <t>VALORES DIFERIDOS A DEPOSITAR</t>
  </si>
  <si>
    <t>99</t>
  </si>
  <si>
    <t>MINISTERIO DE SALUD PUBLICA Y BSP</t>
  </si>
  <si>
    <t>06</t>
  </si>
  <si>
    <t>RETENCIONES A PROVEEDORES A REGULARIZAR</t>
  </si>
  <si>
    <t>10</t>
  </si>
  <si>
    <t>16</t>
  </si>
  <si>
    <t>19</t>
  </si>
  <si>
    <t>25</t>
  </si>
  <si>
    <t>26</t>
  </si>
  <si>
    <t>28</t>
  </si>
  <si>
    <t>29</t>
  </si>
  <si>
    <t>33</t>
  </si>
  <si>
    <t>42</t>
  </si>
  <si>
    <t>43</t>
  </si>
  <si>
    <t>44</t>
  </si>
  <si>
    <t>56</t>
  </si>
  <si>
    <t>64</t>
  </si>
  <si>
    <t>66</t>
  </si>
  <si>
    <t>Ramón Ibañez</t>
  </si>
  <si>
    <t>68</t>
  </si>
  <si>
    <t>Patricia Aquino</t>
  </si>
  <si>
    <t>70</t>
  </si>
  <si>
    <t>Ivan Baez</t>
  </si>
  <si>
    <t>PREVISION MERCADERIAS POR OBSOLESCENCIA</t>
  </si>
  <si>
    <t>INTERESES A DEVENGAR BANCOS</t>
  </si>
  <si>
    <t>STOCK ELEMENTOS Y HERRRAM.EN USO</t>
  </si>
  <si>
    <t>STOCK PARA MANT.EDIFICIOS</t>
  </si>
  <si>
    <t>MEJORAS Y MENTENIMIENTO EN PREDIO AJENO</t>
  </si>
  <si>
    <t>OB.EN C.-PROY. PUESTA EN MARCHA PLANTA ARTIGAS</t>
  </si>
  <si>
    <t>PROYECTO PARACANN</t>
  </si>
  <si>
    <t>Total 1211900</t>
  </si>
  <si>
    <t>GASTOS DE PROYECTOS DE INVERSION</t>
  </si>
  <si>
    <t>PRESTAMOS DE BANCOS Y OTRAS FINANCIERAS</t>
  </si>
  <si>
    <t>INTERESES A PAGAR PRESTAMOS</t>
  </si>
  <si>
    <t>INTERESES A PAGAR BANCOS</t>
  </si>
  <si>
    <t>Total 2120500</t>
  </si>
  <si>
    <t>Saldo a Regularizar M/E</t>
  </si>
  <si>
    <t>Deudores por Cheques Descontados</t>
  </si>
  <si>
    <t>El saldo corresponde a créditos fiscales, anticipos de Impuesto a la Renta según detalle que se expone en el siguiente cuadro:</t>
  </si>
  <si>
    <t>IVA Credito Fiscal</t>
  </si>
  <si>
    <t>(-) Prevision por Obsolescencia</t>
  </si>
  <si>
    <t>Otras Previsiones(Indumaba)</t>
  </si>
  <si>
    <t>intereses a Devengar Bancos</t>
  </si>
  <si>
    <t>Nota</t>
  </si>
  <si>
    <t>Otros Creditos</t>
  </si>
  <si>
    <t>Prestamos en Entidades Financieras</t>
  </si>
  <si>
    <t>Intereses a Pagar Bancos</t>
  </si>
  <si>
    <t>16.1</t>
  </si>
  <si>
    <t>Intereses a Devengar(Nota 16.2)</t>
  </si>
  <si>
    <t>16.2 - Intereses a Devengar</t>
  </si>
  <si>
    <t>Período actual</t>
  </si>
  <si>
    <t>Período de comparación</t>
  </si>
  <si>
    <t>VENTA DE MERCADERIAS PARKER</t>
  </si>
  <si>
    <t>VENTA DE MERCADERIAS SANFORD</t>
  </si>
  <si>
    <t>VENTAS DE MERCADERIAS HBFULLER</t>
  </si>
  <si>
    <t>VENTAS DE MERCADERIAS SIMBALL</t>
  </si>
  <si>
    <t>VENTAS DE MERCADERIAS PELIKAN</t>
  </si>
  <si>
    <t>VENTA DE MERCADERIAS MR SKETCH</t>
  </si>
  <si>
    <t>VENTA MERCADERIAS PRISMACOLOR</t>
  </si>
  <si>
    <t>VENTA DE MERCADERIAS ROTRING</t>
  </si>
  <si>
    <t>DEVOLUCION DE MERCADERIAS HBFULLER</t>
  </si>
  <si>
    <t>DEVOLUCION DE MERCADERIAS UNIBAL</t>
  </si>
  <si>
    <t>DEVOLUCION DE MERCADERIAS SIMBALL</t>
  </si>
  <si>
    <t>DEVOLUCION DE MERCADERIAS MR SKETCH</t>
  </si>
  <si>
    <t>DEVOLUCION DE MERCADERIAS PRISMACOLOR</t>
  </si>
  <si>
    <t>DESCUENTOS S/VENTAS SANFORD</t>
  </si>
  <si>
    <t>DESCUENTOS S/VENTAS PAPER MATE</t>
  </si>
  <si>
    <t>DESCUENTOS S/VENTAS VARIAS</t>
  </si>
  <si>
    <t>DESCUENTOS ESPECIALES HBFULLER</t>
  </si>
  <si>
    <t>DESCUENTOS ESPECIALES UNIBAL</t>
  </si>
  <si>
    <t>DESCUENTOS ESPECIALES VENTAS VARIAS</t>
  </si>
  <si>
    <t>DESCUENTOS ESPECIALES SIMBALL</t>
  </si>
  <si>
    <t>DESCUENTOS ESPECIALES PELIKAN</t>
  </si>
  <si>
    <t>DESCUENTOS ESPECIALES SAGAMI</t>
  </si>
  <si>
    <t>COSTOS DE MERCADERIAS VENDIDAS HBFULLER</t>
  </si>
  <si>
    <t>COSTOS DE MERCADERIAS VENDIDAS SIMBALL</t>
  </si>
  <si>
    <t>COSTOS DE MERCADERIAS VENDIDAS PELIKAN</t>
  </si>
  <si>
    <t>COSTOS DE MERCADERIAS VENDIDAS APITER</t>
  </si>
  <si>
    <t>COSTOS DE MERCADERIAS VENDIDAS ELMERS</t>
  </si>
  <si>
    <t>COSTOS DE MERCADERIAS VENDIDAS MR SKETCH</t>
  </si>
  <si>
    <t>COSTOS DE MERCADERIAS VENDIDAS PRISMACOLOR</t>
  </si>
  <si>
    <t>COSTOS DE MERCADERIAS VENDIDAS ROTRING</t>
  </si>
  <si>
    <t>VACACIONES JUBILADOS COMERCIAL</t>
  </si>
  <si>
    <t>GRATIFICACIONES AL PERSONAL COMERCIAL</t>
  </si>
  <si>
    <t>COMISIONES PAGADAS S/COBRANZAS ADM</t>
  </si>
  <si>
    <t>REMUNERACION PERSONAL SUPERIOR - GERENTE</t>
  </si>
  <si>
    <t>SERVICIOS CONTRATADOS VARIOS</t>
  </si>
  <si>
    <t>MANT. MOVIL 1 HYUNDAI (COM)</t>
  </si>
  <si>
    <t>MANT. MOVIL 2 HYUNDAI (COM)</t>
  </si>
  <si>
    <t>MANT.MOV.3 HYUNDAI BDL361 (COM)</t>
  </si>
  <si>
    <t>MANT. MOVIL 4 HYUNDAI BDN 644 (COM)</t>
  </si>
  <si>
    <t>MANT.MOV.5 HYUNDAI BDL 310 (COM)</t>
  </si>
  <si>
    <t>MANT. MOVIL 6 HYUNDAI (COM)</t>
  </si>
  <si>
    <t>MANT.MOV.9 HYUNDAI HDS 252 (COM)</t>
  </si>
  <si>
    <t>MANT.MOV.8 MB SPRINTER BBC 169 (COM)</t>
  </si>
  <si>
    <t>MANT.MOVIL 7 PEUGEOT PARTNER  BJB 018 (COM)</t>
  </si>
  <si>
    <t>MANT.MOV.10 HYUNDAI HDS255 (COM)</t>
  </si>
  <si>
    <t>MANT.MOV.11 HYUNDAI HDS 258 (COM)</t>
  </si>
  <si>
    <t>MANT.MERCEDES SPRINTER (COM)</t>
  </si>
  <si>
    <t>MANT. FIAT FIORINO HFY013 (COM)</t>
  </si>
  <si>
    <t>MANT. FIAT STRADA HFV 869 (DIRECTORIO)</t>
  </si>
  <si>
    <t>OTROS GASTOS ADMINISTRATIVOS</t>
  </si>
  <si>
    <t>DESARROLLO DE PRODUCTOS</t>
  </si>
  <si>
    <t>SUELDOS Y JORNALES JUBILADOS FABRICA</t>
  </si>
  <si>
    <t>INDEMNIZACIONES FABRICA</t>
  </si>
  <si>
    <t>PREAVISO FABRICA</t>
  </si>
  <si>
    <t>INTERESES BONOS</t>
  </si>
  <si>
    <t>INTERESES POR PRESTAMOS BANCARIOS</t>
  </si>
  <si>
    <t>RETENCION IVA</t>
  </si>
  <si>
    <t>RETENCION FLETE</t>
  </si>
  <si>
    <t>APORTE LEY 2051-LICITACIONES</t>
  </si>
  <si>
    <t>DEPRECIACIONES PROGRAMAS INFORMATICOS</t>
  </si>
  <si>
    <t>CLIENTES INCOBRABLES</t>
  </si>
  <si>
    <t>MERCADERIAS OBSOLETAS Y A DESTRUIR</t>
  </si>
  <si>
    <t>DIFERENCIA DE CAMBIO ACTIVA VARIOS</t>
  </si>
  <si>
    <t>VENTA BIENES DE USO</t>
  </si>
  <si>
    <t>MERCADERIAS SOBRANTES</t>
  </si>
  <si>
    <t>BONIFICACIONES RECIBIDAS</t>
  </si>
  <si>
    <t>INDEMNIZACIONES RECIBIDAS</t>
  </si>
  <si>
    <t>DIFERENCIA DE CAMBIO PASIVA VARIOS</t>
  </si>
  <si>
    <t>INDEMNIZACIONES JUDICIALES PAGADAS</t>
  </si>
  <si>
    <t>MERCADERIAS FALTANTES</t>
  </si>
  <si>
    <t>DIFERENCIA DE INVENTARIO</t>
  </si>
  <si>
    <t>PERDIDAS POR SINIESTROS</t>
  </si>
  <si>
    <t>Total 999900</t>
  </si>
  <si>
    <t xml:space="preserve">    Negocio</t>
  </si>
  <si>
    <r>
      <t xml:space="preserve">          </t>
    </r>
    <r>
      <rPr>
        <sz val="12"/>
        <rFont val="Arial"/>
        <family val="2"/>
      </rPr>
      <t>Salud con Calidad</t>
    </r>
  </si>
  <si>
    <r>
      <t xml:space="preserve">          </t>
    </r>
    <r>
      <rPr>
        <sz val="12"/>
        <rFont val="Arial"/>
        <family val="2"/>
      </rPr>
      <t xml:space="preserve">Elaborar y Comercializar Medicamentos de Proyección Internacional que contribuyen para la Calidad de vida </t>
    </r>
  </si>
  <si>
    <t xml:space="preserve">          Integral de la Persona.</t>
  </si>
  <si>
    <r>
      <t xml:space="preserve">          </t>
    </r>
    <r>
      <rPr>
        <sz val="12"/>
        <rFont val="Arial"/>
        <family val="2"/>
      </rPr>
      <t>Ser la Compañía Líder de la Industria Farmacéutica</t>
    </r>
  </si>
  <si>
    <t>Codigo</t>
  </si>
  <si>
    <t>Proveedor</t>
  </si>
  <si>
    <t>Locales</t>
  </si>
  <si>
    <t>EUR</t>
  </si>
  <si>
    <t>P01356</t>
  </si>
  <si>
    <t>P10306</t>
  </si>
  <si>
    <t>P113158</t>
  </si>
  <si>
    <t>FENIX S.A. DE SEGUROS Y REASEGUROS</t>
  </si>
  <si>
    <t>Total EUR</t>
  </si>
  <si>
    <t>GS</t>
  </si>
  <si>
    <t>P0052</t>
  </si>
  <si>
    <t>P0075</t>
  </si>
  <si>
    <t>P0079</t>
  </si>
  <si>
    <t>EXTINTORES FIRE MASTERS S.R.L.</t>
  </si>
  <si>
    <t>P01018</t>
  </si>
  <si>
    <t>BRINGCO S.A.</t>
  </si>
  <si>
    <t>P01070</t>
  </si>
  <si>
    <t>P01073</t>
  </si>
  <si>
    <t>M &amp; B REPRESENTACIONES DE JUAN BUSQUETS</t>
  </si>
  <si>
    <t>P01076</t>
  </si>
  <si>
    <t>P01098</t>
  </si>
  <si>
    <t>P0110</t>
  </si>
  <si>
    <t>P0111</t>
  </si>
  <si>
    <t>MONITAL S.R.L.</t>
  </si>
  <si>
    <t>P01149</t>
  </si>
  <si>
    <t>BRASTEC S.A.</t>
  </si>
  <si>
    <t>P01177</t>
  </si>
  <si>
    <t>P01183</t>
  </si>
  <si>
    <t>P01263</t>
  </si>
  <si>
    <t>SIXTA VILLALBA SANCHEZ</t>
  </si>
  <si>
    <t>P01284</t>
  </si>
  <si>
    <t>P01314</t>
  </si>
  <si>
    <t>P01522</t>
  </si>
  <si>
    <t>TRANSRUTA S.A.</t>
  </si>
  <si>
    <t>P01645</t>
  </si>
  <si>
    <t>P01667</t>
  </si>
  <si>
    <t>P01679</t>
  </si>
  <si>
    <t>P01688</t>
  </si>
  <si>
    <t>P01712</t>
  </si>
  <si>
    <t>PHARMAPET DE HECTOR GOMEZ DE LA FUENTE</t>
  </si>
  <si>
    <t>P01724</t>
  </si>
  <si>
    <t>HI SERVICIOS GENERALES</t>
  </si>
  <si>
    <t>P01731</t>
  </si>
  <si>
    <t>INDUSTRIA DEL PLASTICO</t>
  </si>
  <si>
    <t>P0334</t>
  </si>
  <si>
    <t>LAW FIRM SAGUIER ABENTE</t>
  </si>
  <si>
    <t>P0508</t>
  </si>
  <si>
    <t>TALLER RAF S.R.L.</t>
  </si>
  <si>
    <t>P0928</t>
  </si>
  <si>
    <t>P0994</t>
  </si>
  <si>
    <t>P10005</t>
  </si>
  <si>
    <t>P10006</t>
  </si>
  <si>
    <t>P10013</t>
  </si>
  <si>
    <t>RIEDER &amp; CIA. S.A.C.I.</t>
  </si>
  <si>
    <t>P10019</t>
  </si>
  <si>
    <t>AGP ETIQUETAS ADHESIVAS S.R.L.</t>
  </si>
  <si>
    <t>P10029</t>
  </si>
  <si>
    <t>P10030</t>
  </si>
  <si>
    <t>P10040</t>
  </si>
  <si>
    <t>P10042</t>
  </si>
  <si>
    <t>P10069</t>
  </si>
  <si>
    <t>P10075</t>
  </si>
  <si>
    <t>P10076</t>
  </si>
  <si>
    <t>P10082</t>
  </si>
  <si>
    <t>P10101</t>
  </si>
  <si>
    <t>P10119</t>
  </si>
  <si>
    <t>EMILIO FADLALA E HIJOS S.A.</t>
  </si>
  <si>
    <t>P10125</t>
  </si>
  <si>
    <t>P10132</t>
  </si>
  <si>
    <t>J.W. ENTERPRISES S.A.</t>
  </si>
  <si>
    <t>P10153</t>
  </si>
  <si>
    <t>P10184</t>
  </si>
  <si>
    <t>UTILPAR S.R.L.</t>
  </si>
  <si>
    <t>P10204</t>
  </si>
  <si>
    <t>P10210</t>
  </si>
  <si>
    <t>P10272</t>
  </si>
  <si>
    <t>P10310</t>
  </si>
  <si>
    <t>CARTONES YAGUARETE S.A.</t>
  </si>
  <si>
    <t>P10332</t>
  </si>
  <si>
    <t>VICTOR PERSANO</t>
  </si>
  <si>
    <t>P10345</t>
  </si>
  <si>
    <t>P10370</t>
  </si>
  <si>
    <t>P10378</t>
  </si>
  <si>
    <t>P10406</t>
  </si>
  <si>
    <t>P10421</t>
  </si>
  <si>
    <t>ALVOG S.A.</t>
  </si>
  <si>
    <t>P10446</t>
  </si>
  <si>
    <t>P10462</t>
  </si>
  <si>
    <t>P10479</t>
  </si>
  <si>
    <t>P10494</t>
  </si>
  <si>
    <t>P10520</t>
  </si>
  <si>
    <t>P10526</t>
  </si>
  <si>
    <t>P10534</t>
  </si>
  <si>
    <t>P10559</t>
  </si>
  <si>
    <t>TAJY INTERNACIONAL S.A</t>
  </si>
  <si>
    <t>P10615</t>
  </si>
  <si>
    <t>P10640</t>
  </si>
  <si>
    <t>TECNO FAST S.A.</t>
  </si>
  <si>
    <t>P10652</t>
  </si>
  <si>
    <t>BENITEZ CODAS REPRESENTACIONES S.A.</t>
  </si>
  <si>
    <t>P10713</t>
  </si>
  <si>
    <t>P10836</t>
  </si>
  <si>
    <t>P10871</t>
  </si>
  <si>
    <t>P10950</t>
  </si>
  <si>
    <t>P11045</t>
  </si>
  <si>
    <t>CUPITEK DE GUILLERMO MORASSI VON E.</t>
  </si>
  <si>
    <t>P11061</t>
  </si>
  <si>
    <t>P113033</t>
  </si>
  <si>
    <t>M.O.P.C</t>
  </si>
  <si>
    <t>P113037</t>
  </si>
  <si>
    <t>CHIPERIA MI ABUELA DE LIDIO RAMON CASTILLO PAEZ</t>
  </si>
  <si>
    <t>P113042</t>
  </si>
  <si>
    <t>COMEDOR LA MODERNA DE TEODORA DIAZ</t>
  </si>
  <si>
    <t>P113076</t>
  </si>
  <si>
    <t>SUPERMERCADO PUEBLO S.A</t>
  </si>
  <si>
    <t>P113165</t>
  </si>
  <si>
    <t>WILFRIDA JARA DE RECALDE-COSA RICA</t>
  </si>
  <si>
    <t>P113273</t>
  </si>
  <si>
    <t>METALURGICA ALCA de Alfredo Cardenas Britez</t>
  </si>
  <si>
    <t>P113310</t>
  </si>
  <si>
    <t>P113324</t>
  </si>
  <si>
    <t>ROCOR S.R.L.</t>
  </si>
  <si>
    <t>P113345</t>
  </si>
  <si>
    <t>P113430</t>
  </si>
  <si>
    <t>INSUMAQ S.R.L.</t>
  </si>
  <si>
    <t>P113457</t>
  </si>
  <si>
    <t>P113477</t>
  </si>
  <si>
    <t>MAKI de Hernan Barrios</t>
  </si>
  <si>
    <t>P113510</t>
  </si>
  <si>
    <t>VIVIANO COLMAN OCAMPOS</t>
  </si>
  <si>
    <t>P113561</t>
  </si>
  <si>
    <t>HAMBURGUESERIA DOBLE AVENIDA DE PEDRO MATIAS MARTINEZ VERA</t>
  </si>
  <si>
    <t>P113695</t>
  </si>
  <si>
    <t>P113764</t>
  </si>
  <si>
    <t>P113851</t>
  </si>
  <si>
    <t>P113859</t>
  </si>
  <si>
    <t>KAYA PARAGUAY SA</t>
  </si>
  <si>
    <t>P113916</t>
  </si>
  <si>
    <t>P113967</t>
  </si>
  <si>
    <t>ANGELO PIZZA DE MIRTHA C. QUIÑONEZ B.</t>
  </si>
  <si>
    <t>P114046</t>
  </si>
  <si>
    <t>P114085</t>
  </si>
  <si>
    <t>SARA TORRES PEDROZO</t>
  </si>
  <si>
    <t>P114096</t>
  </si>
  <si>
    <t>VIRGILIO VAZQUEZ CASAUS</t>
  </si>
  <si>
    <t>P114259</t>
  </si>
  <si>
    <t>MIRIAN R. MARTINEZ GARCÍA</t>
  </si>
  <si>
    <t>P114291</t>
  </si>
  <si>
    <t>MARIA DE LAS MERCEDES RAMONA GAROLA</t>
  </si>
  <si>
    <t>P114292</t>
  </si>
  <si>
    <t>POTENCIAL HUMANO S.A.</t>
  </si>
  <si>
    <t>P114306</t>
  </si>
  <si>
    <t>INFOTEC S.A.</t>
  </si>
  <si>
    <t>P114320</t>
  </si>
  <si>
    <t>SDS SINERGIA, DEFENSA Y SEGURIDAD S.A.</t>
  </si>
  <si>
    <t>P114321</t>
  </si>
  <si>
    <t>PASAL DE LOURDE MINNICELLI</t>
  </si>
  <si>
    <t>P114352</t>
  </si>
  <si>
    <t>GITEX PY SRL</t>
  </si>
  <si>
    <t>P114363</t>
  </si>
  <si>
    <t>GUILLERMO MEDINA ORTIZ</t>
  </si>
  <si>
    <t>P114367</t>
  </si>
  <si>
    <t>FELIX DANIEL GALEANO RODRIGUEZ</t>
  </si>
  <si>
    <t>P114375</t>
  </si>
  <si>
    <t>ANDREA MARCIA ALVAREZ</t>
  </si>
  <si>
    <t>P114376</t>
  </si>
  <si>
    <t>CRISMAR S.A.</t>
  </si>
  <si>
    <t>P114377</t>
  </si>
  <si>
    <t>CHEF BAR DE JORGE N. GONZALEZ V.</t>
  </si>
  <si>
    <t>P114378</t>
  </si>
  <si>
    <t>BLAS ROMUALDO JORGGE FERNANDEZ</t>
  </si>
  <si>
    <t>P114379</t>
  </si>
  <si>
    <t>GUSTAVO SILVA RUIZ DIAZ</t>
  </si>
  <si>
    <t>P114380</t>
  </si>
  <si>
    <t>ELVIA ESPINOLA RAMIREZ</t>
  </si>
  <si>
    <t>P11600</t>
  </si>
  <si>
    <t>COOPERATIVA CHORTITZER LTDA.</t>
  </si>
  <si>
    <t>P1227</t>
  </si>
  <si>
    <t>P12542</t>
  </si>
  <si>
    <t>P1557</t>
  </si>
  <si>
    <t>HOTEL SANTA ANA II DE ANA BRITEZ</t>
  </si>
  <si>
    <t>P1574</t>
  </si>
  <si>
    <t>P1578</t>
  </si>
  <si>
    <t>P19</t>
  </si>
  <si>
    <t>GOD´S PAN S.A.</t>
  </si>
  <si>
    <t>P19902</t>
  </si>
  <si>
    <t>P227</t>
  </si>
  <si>
    <t>P809</t>
  </si>
  <si>
    <t>P9115</t>
  </si>
  <si>
    <t>P9123</t>
  </si>
  <si>
    <t>EUROMOBILI S.R.L</t>
  </si>
  <si>
    <t>P9146</t>
  </si>
  <si>
    <t>FABRICA PARAGUAYA DE SIERRAS S.A.</t>
  </si>
  <si>
    <t>Total GS</t>
  </si>
  <si>
    <t>USD</t>
  </si>
  <si>
    <t>P01026</t>
  </si>
  <si>
    <t>P01044</t>
  </si>
  <si>
    <t>ALCON LABS A NOVARTIS COMPANY</t>
  </si>
  <si>
    <t>P01064</t>
  </si>
  <si>
    <t>P0114</t>
  </si>
  <si>
    <t>P01307</t>
  </si>
  <si>
    <t>GRANULES INDIA LIMITED C/O ENDORPHARMA</t>
  </si>
  <si>
    <t>P01308</t>
  </si>
  <si>
    <t>P01351</t>
  </si>
  <si>
    <t>TINTAS PARAGUAYAS S.A.</t>
  </si>
  <si>
    <t>P01354</t>
  </si>
  <si>
    <t>FARMANUARIO PARAGUAY S.A.</t>
  </si>
  <si>
    <t>P0713</t>
  </si>
  <si>
    <t>MATER FOOD S.A.</t>
  </si>
  <si>
    <t>P0740</t>
  </si>
  <si>
    <t>P0967</t>
  </si>
  <si>
    <t>E+K PARAGUAYA S.A.</t>
  </si>
  <si>
    <t>P10232</t>
  </si>
  <si>
    <t>P10375</t>
  </si>
  <si>
    <t>P10502</t>
  </si>
  <si>
    <t>BANCO ITAU PARAGUAY S.A.</t>
  </si>
  <si>
    <t>P10536</t>
  </si>
  <si>
    <t>P10562</t>
  </si>
  <si>
    <t>GRUPO SENSORMATIC SA</t>
  </si>
  <si>
    <t>P10572</t>
  </si>
  <si>
    <t>P10616</t>
  </si>
  <si>
    <t>CHEMO S.A.</t>
  </si>
  <si>
    <t>P10845</t>
  </si>
  <si>
    <t>TEKSOL S.R.L.</t>
  </si>
  <si>
    <t>P10985</t>
  </si>
  <si>
    <t>SANFORD L.P.</t>
  </si>
  <si>
    <t>P113020</t>
  </si>
  <si>
    <t>P113347</t>
  </si>
  <si>
    <t>IMS HEALTH AG</t>
  </si>
  <si>
    <t>P113441</t>
  </si>
  <si>
    <t>AASTRID CHEMICALS</t>
  </si>
  <si>
    <t>P113450</t>
  </si>
  <si>
    <t>P113642</t>
  </si>
  <si>
    <t>P114251</t>
  </si>
  <si>
    <t>TEGAPE IMPORTACAO E COMERCIO DE TECIDOS TECNICOS LTDA</t>
  </si>
  <si>
    <t>P114270</t>
  </si>
  <si>
    <t>GRUPO SGR SA</t>
  </si>
  <si>
    <t>P114355</t>
  </si>
  <si>
    <t>TAIZHOU KAIJIE INTERNATIONAL TRADE CO LTD</t>
  </si>
  <si>
    <t>P12535</t>
  </si>
  <si>
    <t>A.T.E. DE WALTER RAMON FRETEZ FRANCO</t>
  </si>
  <si>
    <t>P12553</t>
  </si>
  <si>
    <t>P1276</t>
  </si>
  <si>
    <t>P1414</t>
  </si>
  <si>
    <t>ENALPAR SRL</t>
  </si>
  <si>
    <t>P9131</t>
  </si>
  <si>
    <t>Total USD</t>
  </si>
  <si>
    <t>volver</t>
  </si>
  <si>
    <t>P11271</t>
  </si>
  <si>
    <t>CAMARA PYA. DE SUPERMERCADOS</t>
  </si>
  <si>
    <t>P114081</t>
  </si>
  <si>
    <t>LAURA LORENA BENITEZ. HOTEL JUSTI</t>
  </si>
  <si>
    <t>P114362</t>
  </si>
  <si>
    <t>JUAN RAMON DOLDAN TORRES</t>
  </si>
  <si>
    <t>P113030</t>
  </si>
  <si>
    <t>RECIBO COMFAR</t>
  </si>
  <si>
    <t>P113024</t>
  </si>
  <si>
    <t>MENSAJERIA EMPRESARIAL de Silvina Avalos</t>
  </si>
  <si>
    <t>P10186</t>
  </si>
  <si>
    <t>P113986</t>
  </si>
  <si>
    <t>LIZA VERONICA LOPEZ</t>
  </si>
  <si>
    <t>P113361</t>
  </si>
  <si>
    <t>P11071</t>
  </si>
  <si>
    <t>P11043</t>
  </si>
  <si>
    <t>usd</t>
  </si>
  <si>
    <t>PBL S.A.</t>
  </si>
  <si>
    <t>electricidad en proceso + gasto</t>
  </si>
  <si>
    <t>Origen</t>
  </si>
  <si>
    <t>Aplicación</t>
  </si>
  <si>
    <t>ok</t>
  </si>
  <si>
    <t>Importaciones en Curso</t>
  </si>
  <si>
    <t>Activos Intangibles</t>
  </si>
  <si>
    <t>Deudas Bancarias</t>
  </si>
  <si>
    <t xml:space="preserve">CUADRO DEL CAPITAL INTEGRADO </t>
  </si>
  <si>
    <t>% DEL</t>
  </si>
  <si>
    <t>CAP.</t>
  </si>
  <si>
    <t>Nº</t>
  </si>
  <si>
    <t>ACCIONISTAS</t>
  </si>
  <si>
    <t>SERIES</t>
  </si>
  <si>
    <t>AL</t>
  </si>
  <si>
    <t>VOTO</t>
  </si>
  <si>
    <t>Acciones</t>
  </si>
  <si>
    <t>MONTO</t>
  </si>
  <si>
    <t>INT.</t>
  </si>
  <si>
    <t>Ricardo Martin Heisecke Rivarola</t>
  </si>
  <si>
    <t>I</t>
  </si>
  <si>
    <t>A</t>
  </si>
  <si>
    <t>II</t>
  </si>
  <si>
    <t>B</t>
  </si>
  <si>
    <t>Beatriz Maria Artaza de Heisecke</t>
  </si>
  <si>
    <t>C</t>
  </si>
  <si>
    <t>TOTAL ACCIONES NOMINATIVAS</t>
  </si>
  <si>
    <t>TOTAL ACCIONARIO</t>
  </si>
  <si>
    <t xml:space="preserve">CLASE A </t>
  </si>
  <si>
    <t xml:space="preserve">CLASE B </t>
  </si>
  <si>
    <t xml:space="preserve">CLASE C </t>
  </si>
  <si>
    <t>ESTADOS CONTABLES</t>
  </si>
  <si>
    <r>
      <t xml:space="preserve">Denominación: </t>
    </r>
    <r>
      <rPr>
        <b/>
        <sz val="12"/>
        <rFont val="Arial"/>
        <family val="2"/>
      </rPr>
      <t>COMFAR S.A. Emisora de Capital Abierto</t>
    </r>
  </si>
  <si>
    <r>
      <t>Domicilio legal</t>
    </r>
    <r>
      <rPr>
        <b/>
        <sz val="12"/>
        <rFont val="Arial"/>
        <family val="2"/>
      </rPr>
      <t>: Avda. Artigas No. 2315 esq. Sgto. Fernández</t>
    </r>
  </si>
  <si>
    <r>
      <t xml:space="preserve">Actividad principal: </t>
    </r>
    <r>
      <rPr>
        <b/>
        <sz val="12"/>
        <rFont val="Arial"/>
        <family val="2"/>
      </rPr>
      <t>Industria Química, Farmacéutica y Cosmética.</t>
    </r>
  </si>
  <si>
    <r>
      <rPr>
        <sz val="11"/>
        <rFont val="Arial"/>
        <family val="2"/>
      </rPr>
      <t>Inscripción en el</t>
    </r>
    <r>
      <rPr>
        <sz val="12"/>
        <rFont val="Arial"/>
        <family val="2"/>
      </rPr>
      <t xml:space="preserve">                 Del Estatuto o contrato social: </t>
    </r>
    <r>
      <rPr>
        <b/>
        <sz val="12"/>
        <rFont val="Arial"/>
        <family val="2"/>
      </rPr>
      <t>S.R.L.: Nº 110 del 04/08/1977</t>
    </r>
    <r>
      <rPr>
        <sz val="12"/>
        <rFont val="Arial"/>
        <family val="2"/>
      </rPr>
      <t xml:space="preserve"> </t>
    </r>
  </si>
  <si>
    <r>
      <rPr>
        <sz val="11"/>
        <rFont val="Arial"/>
        <family val="2"/>
      </rPr>
      <t xml:space="preserve">Registro Público   </t>
    </r>
    <r>
      <rPr>
        <sz val="12"/>
        <rFont val="Arial"/>
        <family val="2"/>
      </rPr>
      <t xml:space="preserve">             ________________________ </t>
    </r>
    <r>
      <rPr>
        <b/>
        <sz val="12"/>
        <rFont val="Arial"/>
        <family val="2"/>
      </rPr>
      <t>S.A.E.C.A.: Nº 303-B del 22/05/1995</t>
    </r>
    <r>
      <rPr>
        <sz val="12"/>
        <rFont val="Arial"/>
        <family val="2"/>
      </rPr>
      <t xml:space="preserve"> </t>
    </r>
  </si>
  <si>
    <r>
      <rPr>
        <sz val="11"/>
        <rFont val="Arial"/>
        <family val="2"/>
      </rPr>
      <t xml:space="preserve">de Comercio   </t>
    </r>
    <r>
      <rPr>
        <sz val="12"/>
        <rFont val="Arial"/>
        <family val="2"/>
      </rPr>
      <t xml:space="preserve">                   De las modificaciones: </t>
    </r>
    <r>
      <rPr>
        <b/>
        <sz val="12"/>
        <rFont val="Arial"/>
        <family val="2"/>
      </rPr>
      <t>Nº1.415-B de 28/12/1999-Nº611 del 13/12/10</t>
    </r>
  </si>
  <si>
    <r>
      <t xml:space="preserve">                                           Asamblea Extraordinaria </t>
    </r>
    <r>
      <rPr>
        <b/>
        <sz val="12"/>
        <rFont val="Arial"/>
        <family val="2"/>
      </rPr>
      <t xml:space="preserve">N° 37 de 05/09/17 </t>
    </r>
  </si>
  <si>
    <r>
      <t xml:space="preserve">Inscripción en la Comisión Nacional de Valores:  </t>
    </r>
    <r>
      <rPr>
        <b/>
        <sz val="12"/>
        <rFont val="Arial"/>
        <family val="2"/>
      </rPr>
      <t>Resolución Nº 178/95 del 27/12/1995</t>
    </r>
  </si>
  <si>
    <r>
      <t xml:space="preserve">Fecha de vencimiento del estatuto o contrato social:   </t>
    </r>
    <r>
      <rPr>
        <b/>
        <sz val="12"/>
        <rFont val="Arial"/>
        <family val="2"/>
      </rPr>
      <t>Año: 2094</t>
    </r>
  </si>
  <si>
    <r>
      <t>Composición del capital:</t>
    </r>
    <r>
      <rPr>
        <b/>
        <sz val="12"/>
        <rFont val="Arial"/>
        <family val="2"/>
      </rPr>
      <t xml:space="preserve"> Gs. 50.000.000.000.-</t>
    </r>
  </si>
  <si>
    <t>Acciones:</t>
  </si>
  <si>
    <t xml:space="preserve">                                                                                                                 Suscripto         Integrado</t>
  </si>
  <si>
    <t xml:space="preserve">       Cant.                            Tipo                      No. de votos                        Gs.                 Gs.    </t>
  </si>
  <si>
    <t xml:space="preserve">                                                                        que otorga c/u</t>
  </si>
  <si>
    <t xml:space="preserve"> 10.000         Ord. Voto Múltiple-Nominativa          5                    10.000.000.000   10.000.000.000</t>
  </si>
  <si>
    <t xml:space="preserve"> 30.000         Ord. Simple-Nominativa                    1                     30.000.000.000   30.000.000.000</t>
  </si>
  <si>
    <t xml:space="preserve"> 10.000          Pref. Voto Rest.-Nominativa            1                     10.000.000.000   10.000.000.000</t>
  </si>
  <si>
    <t>____________                                 ______________                                    ______________</t>
  </si>
  <si>
    <t xml:space="preserve">      Contador                                     Síndico Titular                                            Presidente </t>
  </si>
  <si>
    <t>EL DIRECTORIO DE COMFAR S.A.E.C.A. EN USO DE SUS ATRIBUCIONES RESUELVE:</t>
  </si>
  <si>
    <t>2. Autorizar a que suscriba en representación del Directorio, al Sr. Martín Heisecke Rivarola, como presidente.</t>
  </si>
  <si>
    <t>3. Realizar las comunicaciones a las Instituciones correspondientes.</t>
  </si>
  <si>
    <t xml:space="preserve">Martín Heisecke Rivarola </t>
  </si>
  <si>
    <t xml:space="preserve">e) Explotar o administrar establecimientos rurales. ganaderos. manufactureros. </t>
  </si>
  <si>
    <t>f) Operar con los bancos nacionales o extranjeros sin limitación alguna.</t>
  </si>
  <si>
    <t>Deducidas del Activo (Bienes de Cambio)</t>
  </si>
  <si>
    <t>RESOLUCION DE DIRECTORIO</t>
  </si>
  <si>
    <t xml:space="preserve">Intereses, Gtos Financ. A Dev.(Nota 12) </t>
  </si>
  <si>
    <t>Dividendos a Pagar</t>
  </si>
  <si>
    <t>12. Intereses y Gtos. Financieros Por Devengar</t>
  </si>
  <si>
    <t>La empresa fue constituida el 29 de Julio de 1977 bajo la Razón Social COMFAR S.R.L. según escritura Nro. 110, a partir de la Escritura Pública Nº 100 de fecha 24 de marzo de 1995 la entidad denominada COMFAR S.R.L. pasó a denominarse  COMFAR S.A. Emisora de Capital Abierto.</t>
  </si>
  <si>
    <t>Por el ejercicio anual iniciado el 01/01/2020 presentado en forma comparativa con el ejercicio anterior.</t>
  </si>
  <si>
    <t>COMPENSACION CLIENTES/PROVEEDORES</t>
  </si>
  <si>
    <t>ANTICIPO GIRAS</t>
  </si>
  <si>
    <t>HONORARIOS  PARACANN</t>
  </si>
  <si>
    <t>REGISTRO DE MARCAS PARACANN</t>
  </si>
  <si>
    <t>OTROS GASTOS PARACANN</t>
  </si>
  <si>
    <t>F.F. A REPONER DIRECCION</t>
  </si>
  <si>
    <t>Financiera El Comercio   usd</t>
  </si>
  <si>
    <t>Mercaderias a Reclamar</t>
  </si>
  <si>
    <t>Insumos para Uso de Fábrica</t>
  </si>
  <si>
    <t>Retencion IVA a Regularizar</t>
  </si>
  <si>
    <t>Proyecto Paracann</t>
  </si>
  <si>
    <t>Garantias Recibidas</t>
  </si>
  <si>
    <t>Resultado al Primer Trimestre</t>
  </si>
  <si>
    <t>Resultado Ejercicios Anteriores</t>
  </si>
  <si>
    <t xml:space="preserve">Patrimonio Neto Esta compuesto como sigue: </t>
  </si>
  <si>
    <t>Resultado Ejercicios Anteriores  (Nota 18)</t>
  </si>
  <si>
    <t>Gastos diferidos</t>
  </si>
  <si>
    <t>Anticipo Impuesto a la Renta a Pagar</t>
  </si>
  <si>
    <t>Al 30 de</t>
  </si>
  <si>
    <t>Inversiones en Entidades Finan.USD</t>
  </si>
  <si>
    <t>DR. PAUL LOHMANN</t>
  </si>
  <si>
    <t>Ejerc. Año 2020</t>
  </si>
  <si>
    <t>Deudores</t>
  </si>
  <si>
    <t>Intangibles</t>
  </si>
  <si>
    <t>Deudas Fiscales</t>
  </si>
  <si>
    <t xml:space="preserve">                                     CONTABLES AL 30/09/2020</t>
  </si>
  <si>
    <t>BALANCE GENERAL AL 30 SETIEMBRE DE 2020</t>
  </si>
  <si>
    <t>SETIEMBRE</t>
  </si>
  <si>
    <t>Ejercicio 30-09-2019</t>
  </si>
  <si>
    <t>Ejercicio 30-09-2020</t>
  </si>
  <si>
    <t>DEL PERIODO FINALIZADO AL 30/09/2020 COMPARATIVO CON EL PERIODO ANTERIOR</t>
  </si>
  <si>
    <t>ESTADO DE SITUACION PATRIMONIAL PROVISORIO AL 30/09/2020 COMPARATIVO CON PERIODO ANTERIOR</t>
  </si>
  <si>
    <t xml:space="preserve">       BALANCE GENERAL AL 30 SETIEMBRE DE 2020</t>
  </si>
  <si>
    <t xml:space="preserve">              BALANCE GENERAL AL 30 SETIEMBRE DE 2020</t>
  </si>
  <si>
    <t xml:space="preserve">       Por el ejercicio finalizado al 30/09/2020 comparativo con el ejercicio anterior</t>
  </si>
  <si>
    <t>BALANCE GENERAL AL 30 DE SETIEMBRE DE 2020</t>
  </si>
  <si>
    <t>ANEXO I - INFORME SOBRE PERSONAS VINCULADAS O RELACIONADAS AL 30/09/2020</t>
  </si>
  <si>
    <t>Carlos Lanzilotti                                                                        C.I.   1.108.364</t>
  </si>
  <si>
    <t>Diego Chaparro                                                                         C.I.  864.967</t>
  </si>
  <si>
    <t>EMEHERE S.A.</t>
  </si>
  <si>
    <t>SOCIEDADES VINCULADAS AL 30/09/2020</t>
  </si>
  <si>
    <t>VINCULACION DE PERSONAS POR NIVEL DE ENDEUDAMIENTO AL 30/09/2020</t>
  </si>
  <si>
    <t>A) PARTES VINCULADAS O RELACIONADAS AL 30/09/2020</t>
  </si>
  <si>
    <t>AL 30/09/2020</t>
  </si>
  <si>
    <r>
      <t>Visto:</t>
    </r>
    <r>
      <rPr>
        <sz val="10"/>
        <rFont val="Arial"/>
        <family val="2"/>
      </rPr>
      <t xml:space="preserve"> La presentación al Directorio de los Estados Contables acumulado al mes de Setiembre 2020, para su aprobación correspondiente y posterior presentación de informes a la Comisión Nacional de Valores y a la Bolsa de Valores y Productos de Asunción S.A.;</t>
    </r>
  </si>
  <si>
    <t>1. Aprobar los Estados Contables, correspondiente a la información acumulada al Tercer Trimestre del ejercicio 2020</t>
  </si>
  <si>
    <t>Resultado al Tercer Trimestre  (Nota 18)</t>
  </si>
  <si>
    <t>Resultado al 3er.Trimestre</t>
  </si>
  <si>
    <t>Correspondiente al Ejercicio cerrado al 30/09/2020</t>
  </si>
  <si>
    <t>Acreedores Varios</t>
  </si>
  <si>
    <t>ALTAS DEL PERIODO  AL 3T2020</t>
  </si>
  <si>
    <t>ACUMULADO AL CIERRE DEL PERIODO 3T2020</t>
  </si>
  <si>
    <t>Proveedores</t>
  </si>
  <si>
    <t xml:space="preserve">              BALANCE GENERAL AL 30 DE SETIEMBRE DE 2020</t>
  </si>
  <si>
    <t>BALANCE GENERAL AL 30/09/2020</t>
  </si>
  <si>
    <t>AUDIMER S.R.L.</t>
  </si>
  <si>
    <t>En la preparación y presentación de los estados contables fueron aplicadas las siguientes políticas de contabilidad significativas, de acuerdo a normas contenidas en la Resolución CNV N° 5/92 para la elaboración de los estados financieros:</t>
  </si>
  <si>
    <t>La moneda de cuenta utilizada para la elaboración de estados contables es el Guaraní, moneda oficial de la República del Paraguay.</t>
  </si>
  <si>
    <t>La Sociedad cuenta con un local propio en la ciudad de Asunción en la Avenida Artigas Nº 2315 y una sucursal en la ciudad de Mariano Roque Alonso, sobre la calle Mcal.Estigarribia c/ Tuyuti Nro. 1360</t>
  </si>
  <si>
    <t xml:space="preserve">Los bienes de uso adquiridos por la empresa se encuentran valuados al costo de adquisición más todos los gastos efectuados y que fueron necesarios para su incorporación al patrimonio del ente y puesta en funcionamiento. </t>
  </si>
  <si>
    <t>Las previsiones son aplicadas de acuerdo a las Leyes legales vigentes constituyéndose sobre la base de créditos incobrables de los 3 (tres) últimos ejercicios.</t>
  </si>
  <si>
    <r>
      <t>El Saldo de esta cuenta de la cartera de créditos por Ventas asciende a Gs</t>
    </r>
    <r>
      <rPr>
        <b/>
        <sz val="12"/>
        <rFont val="Arial"/>
        <family val="2"/>
      </rPr>
      <t xml:space="preserve">. </t>
    </r>
    <r>
      <rPr>
        <sz val="12"/>
        <rFont val="Arial"/>
        <family val="2"/>
      </rPr>
      <t>35.877.825.483 al 30-09-20 detallado según los siguientes criterios de clasificación:</t>
    </r>
    <r>
      <rPr>
        <b/>
        <sz val="12"/>
        <rFont val="Arial"/>
        <family val="2"/>
      </rPr>
      <t xml:space="preserve"> </t>
    </r>
  </si>
  <si>
    <t>Fernando Enrique Mendonca Alcorta                                      C.I.     378.698</t>
  </si>
  <si>
    <t>Cargo que Ocupa: Síndico Suplente</t>
  </si>
  <si>
    <t>Manteniendo nuestras políticas comerciales y ampliando nuestra cobertura. la firma mantiene fuertemente su desempeño con las líneas de producción propia, LABORATORIO EMPA, se cumplieron varios contratos de provisión de medicamentos por licitaciones adjudicadas a instituciones del estado, además de la provisión a nuestros clientes del exterior con caramelos medicinales y otros de nuestro Laboratorio EMPA.</t>
  </si>
  <si>
    <t>El rendimiento de la producción acompañó el mercado en cuanto a unidades de producción afectada por la pandemia Covid-19, se optimizaron los procesos productivos, se cumplieron con las entregas de mercaderías de licitación en las fechas previstas evitando de esta manera el pago de multas por entregas tardías. En cuanto a las ventas, la merma de pedidos del sector Publico y la recesión económica también afectó el volumen de las mismas.</t>
  </si>
  <si>
    <t>Al 30 de setiembre 2020 la empresa no posee disponibilidades restringidas sobre los valores expuestos.</t>
  </si>
  <si>
    <t xml:space="preserve">         La composición de los Bienes del Activo Fijo Netos de depreciación de la Sociedad es la siguiente:</t>
  </si>
  <si>
    <t>Cargo que ocupa: Gerente Administrativo Financiero</t>
  </si>
  <si>
    <t>GERENCIA ADMINISTRATIVA FINANCIERA</t>
  </si>
  <si>
    <t xml:space="preserve">          Corresponde a los Saldos de la Cuenta Deudores Nacionales en Mora y (un) día de atraso hasta 90 (noventa) días. El atraso mas importante corresponde a la cartera pública.   </t>
  </si>
  <si>
    <r>
      <t>Y considerando:</t>
    </r>
    <r>
      <rPr>
        <sz val="10"/>
        <rFont val="Arial"/>
        <family val="2"/>
      </rPr>
      <t xml:space="preserve"> El análisis por parte del Directorio de Comfar S.A.E.C.A., ha concluido con la aprobación del mismo, en Sesión de fecha 11 de noviembre de 2020 s/Acta N.º 380.     </t>
    </r>
  </si>
  <si>
    <t>Asunción, 11 de Noviembre de 2020</t>
  </si>
  <si>
    <r>
      <t xml:space="preserve">El saldo de esta cuenta de Gs. 40.091.300.338 </t>
    </r>
    <r>
      <rPr>
        <sz val="12"/>
        <color indexed="8"/>
        <rFont val="Arial"/>
        <family val="2"/>
      </rPr>
      <t xml:space="preserve">al de 30-09-2020 </t>
    </r>
    <r>
      <rPr>
        <sz val="12"/>
        <rFont val="Arial"/>
        <family val="2"/>
      </rPr>
      <t>y Gs.</t>
    </r>
    <r>
      <rPr>
        <sz val="10"/>
        <rFont val="Times New Roman"/>
        <family val="1"/>
      </rPr>
      <t xml:space="preserve"> </t>
    </r>
    <r>
      <rPr>
        <sz val="12"/>
        <rFont val="Arial"/>
        <family val="2"/>
      </rPr>
      <t>41.058.351.354 al 30-09-19, registra los montos a cobrar a Clientes por ventas de mercaderías. Este activo se halla respaldado por facturas conformadas por los clientes. con vencimientos que oscilan entre 30 y 120 días. El detalle se expone en el siguiente cuadro:</t>
    </r>
  </si>
  <si>
    <t>9.3 - Otros Activos</t>
  </si>
  <si>
    <t>9.2 - Inversiones</t>
  </si>
  <si>
    <t>Inversiones (Nota 9.2)</t>
  </si>
  <si>
    <t>Otros Activos (Nota 9.3)</t>
  </si>
  <si>
    <t>Creditos Tributarios (Nota 8)</t>
  </si>
  <si>
    <t>8. Créditos Tributarios</t>
  </si>
  <si>
    <t>La pandemia del Covid-19 iniciada en marzo, ha incidido fuertemente en la ventas, que se vieron muy afectadas con relación a ejercicios anteriores. También las licitaciones públicas no desarrolladas en este ejercicio afectó a la venta del sector publico. La variación cambiaria superó 10% en relación al ejercicio anterior.</t>
  </si>
  <si>
    <t>El MSPyBS nos otorgó la licencia para producción de Cannabis Medicinal, con esto, en este trimestre, hemos elaborado las primeras producciones con materia prima importada inicialmente, en el plazo otorgado por la licencia  se producirá localmente. Este proyecto representa un innovador avance para nuestra firma, que asume con responsabilidad este enorme desafío, con miras a la satisfacción y bienestar de nuestros clientes, así como de nuestros colaboradores.</t>
  </si>
  <si>
    <t>Guillermo Gonzalez Blanck                                                       C.I.  2.219.744</t>
  </si>
  <si>
    <t>LABORATOIRE BIODERMA</t>
  </si>
  <si>
    <t>U. S. PHARMACOPEIAL CONVENTION</t>
  </si>
  <si>
    <t>CHEMYI CO LIMITED</t>
  </si>
  <si>
    <t>GV3 S.A.</t>
  </si>
  <si>
    <t>TINWOR PARAGUAY S.A.</t>
  </si>
  <si>
    <t>INFOCENTER S.A.</t>
  </si>
  <si>
    <t>ALFA TRADING SA</t>
  </si>
  <si>
    <t>VEKTOR S.R.L</t>
  </si>
  <si>
    <t>EMPRESA NTRA. SRA. DE LA ASUNCION  CISA</t>
  </si>
  <si>
    <t>CAMARA PYA DE SUPERMERCADOS</t>
  </si>
  <si>
    <t>TECNICA DE FLUIDO PARAGUAY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</si>
</sst>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164" formatCode="_ * #,##0.00_ ;_ * \-#,##0.00_ ;_ * &quot;-&quot;??_ ;_ @_ "/>
    <numFmt numFmtId="165" formatCode="_-* #,##0\ _€_-;\-* #,##0\ _€_-;_-* &quot;-&quot;\ _€_-;_-@_-"/>
    <numFmt numFmtId="166" formatCode="dd/mm/yy;@"/>
    <numFmt numFmtId="167" formatCode="#,##0.00\ ;\-#,##0.00\ ;&quot; -&quot;#\ ;@\ "/>
    <numFmt numFmtId="168" formatCode="#,##0\ ;\-#,##0\ ;&quot; -&quot;#\ ;@\ "/>
    <numFmt numFmtId="169" formatCode="#,##0\ ;[Red]\-#,##0\ "/>
    <numFmt numFmtId="170" formatCode="#,###"/>
    <numFmt numFmtId="171" formatCode="dd/mm/yyyy;@"/>
    <numFmt numFmtId="172" formatCode="* #,##0\ ;\-* #,##0\ ;* \-#\ ;@\ "/>
    <numFmt numFmtId="173" formatCode="#,##0\ ;&quot; (&quot;#,##0\);&quot; -&quot;#\ ;@\ "/>
    <numFmt numFmtId="174" formatCode="#,##0\ ;\-#,##0\ ;&quot; - &quot;;@\ "/>
    <numFmt numFmtId="175" formatCode="#,##0.0\ ;\-#,##0.0\ ;&quot; -&quot;#\ ;@\ "/>
    <numFmt numFmtId="176" formatCode="#,##0.0"/>
    <numFmt numFmtId="177" formatCode="0.0"/>
    <numFmt numFmtId="178" formatCode="#,###.00"/>
    <numFmt numFmtId="179" formatCode="#,##0.000"/>
    <numFmt numFmtId="180" formatCode="#,##0.000\ ;\-#,##0.000\ ;&quot; -&quot;#.0\ ;@\ "/>
    <numFmt numFmtId="181" formatCode="#,##0.00\ ;\-#,##0.00\ ;&quot; -&quot;#.00\ ;@\ "/>
    <numFmt numFmtId="182" formatCode="_-* #,##0_-;\-* #,##0_-;_-* &quot;-&quot;??_-;_-@_-"/>
    <numFmt numFmtId="183" formatCode="* #,##0.00\ ;\-* #,##0.00\ ;* \-#\ ;@\ "/>
    <numFmt numFmtId="184" formatCode="#,##0_ ;\-#,##0\ "/>
    <numFmt numFmtId="185" formatCode="dd\/mm\/yyyy"/>
    <numFmt numFmtId="186" formatCode="#,##0_ ;[Red]\-#,##0\ "/>
    <numFmt numFmtId="187" formatCode="_-* #,##0.00\ _p_t_a_-;\-* #,##0.00\ _p_t_a_-;_-* \-??\ _p_t_a_-;_-@_-"/>
    <numFmt numFmtId="188" formatCode="_-* #,##0\ _p_t_a_-;\-* #,##0\ _p_t_a_-;_-* \-??\ _p_t_a_-;_-@_-"/>
  </numFmts>
  <fonts count="85" x14ac:knownFonts="1">
    <font>
      <sz val="10"/>
      <name val="Arial"/>
      <family val="2"/>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9"/>
      <name val="Calibri"/>
      <family val="2"/>
    </font>
    <font>
      <sz val="11"/>
      <color indexed="52"/>
      <name val="Calibri"/>
      <family val="2"/>
    </font>
    <font>
      <b/>
      <sz val="11"/>
      <color indexed="52"/>
      <name val="Calibri"/>
      <family val="2"/>
    </font>
    <font>
      <b/>
      <sz val="11"/>
      <color indexed="6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8"/>
      <color indexed="62"/>
      <name val="Cambria"/>
      <family val="2"/>
    </font>
    <font>
      <b/>
      <sz val="13"/>
      <color indexed="62"/>
      <name val="Calibri"/>
      <family val="2"/>
    </font>
    <font>
      <b/>
      <sz val="12"/>
      <name val="Arial"/>
      <family val="2"/>
    </font>
    <font>
      <b/>
      <sz val="10"/>
      <color indexed="18"/>
      <name val="Arial"/>
      <family val="2"/>
    </font>
    <font>
      <b/>
      <sz val="9"/>
      <color indexed="18"/>
      <name val="Arial"/>
      <family val="2"/>
    </font>
    <font>
      <sz val="9"/>
      <name val="Arial"/>
      <family val="2"/>
    </font>
    <font>
      <b/>
      <sz val="10"/>
      <name val="Arial"/>
      <family val="2"/>
    </font>
    <font>
      <b/>
      <sz val="9"/>
      <name val="Arial"/>
      <family val="2"/>
    </font>
    <font>
      <sz val="10"/>
      <color indexed="18"/>
      <name val="Arial"/>
      <family val="2"/>
    </font>
    <font>
      <b/>
      <sz val="14"/>
      <name val="Arial"/>
      <family val="2"/>
    </font>
    <font>
      <b/>
      <u/>
      <sz val="11"/>
      <name val="Arial"/>
      <family val="2"/>
    </font>
    <font>
      <b/>
      <sz val="8"/>
      <name val="Arial"/>
      <family val="2"/>
    </font>
    <font>
      <sz val="8"/>
      <name val="Arial"/>
      <family val="2"/>
    </font>
    <font>
      <sz val="8"/>
      <color indexed="8"/>
      <name val="Arial"/>
      <family val="2"/>
    </font>
    <font>
      <b/>
      <sz val="10"/>
      <color indexed="8"/>
      <name val="Arial"/>
      <family val="2"/>
    </font>
    <font>
      <b/>
      <u/>
      <sz val="12"/>
      <name val="Arial"/>
      <family val="2"/>
    </font>
    <font>
      <b/>
      <sz val="13"/>
      <name val="Arial"/>
      <family val="2"/>
    </font>
    <font>
      <b/>
      <u/>
      <sz val="13"/>
      <name val="Arial"/>
      <family val="2"/>
    </font>
    <font>
      <u/>
      <sz val="9"/>
      <name val="Arial"/>
      <family val="2"/>
    </font>
    <font>
      <i/>
      <sz val="10"/>
      <name val="Arial"/>
      <family val="2"/>
    </font>
    <font>
      <b/>
      <u/>
      <sz val="14"/>
      <name val="Arial"/>
      <family val="2"/>
    </font>
    <font>
      <b/>
      <sz val="11"/>
      <name val="Arial"/>
      <family val="2"/>
    </font>
    <font>
      <sz val="11"/>
      <name val="Arial"/>
      <family val="2"/>
    </font>
    <font>
      <sz val="10"/>
      <color indexed="9"/>
      <name val="Arial"/>
      <family val="2"/>
    </font>
    <font>
      <sz val="10"/>
      <name val="Arial"/>
      <family val="2"/>
    </font>
    <font>
      <b/>
      <u/>
      <sz val="9"/>
      <name val="Arial"/>
      <family val="2"/>
    </font>
    <font>
      <b/>
      <u/>
      <sz val="14"/>
      <color indexed="18"/>
      <name val="Arial"/>
      <family val="2"/>
    </font>
    <font>
      <b/>
      <sz val="16"/>
      <name val="Arial"/>
      <family val="2"/>
    </font>
    <font>
      <sz val="12"/>
      <name val="Arial"/>
      <family val="2"/>
    </font>
    <font>
      <b/>
      <u/>
      <sz val="10"/>
      <name val="Arial"/>
      <family val="2"/>
    </font>
    <font>
      <sz val="10"/>
      <name val="Tahoma"/>
      <family val="2"/>
    </font>
    <font>
      <b/>
      <sz val="8"/>
      <color indexed="9"/>
      <name val="Tahoma"/>
      <family val="2"/>
    </font>
    <font>
      <sz val="8"/>
      <color indexed="9"/>
      <name val="Tahoma"/>
      <family val="2"/>
    </font>
    <font>
      <sz val="8"/>
      <color indexed="8"/>
      <name val="Arial Black"/>
      <family val="2"/>
    </font>
    <font>
      <sz val="11"/>
      <color indexed="8"/>
      <name val="Arial"/>
      <family val="2"/>
    </font>
    <font>
      <b/>
      <sz val="25"/>
      <name val="Arial"/>
      <family val="2"/>
    </font>
    <font>
      <b/>
      <shadow/>
      <sz val="20"/>
      <name val="Arial"/>
      <family val="2"/>
    </font>
    <font>
      <sz val="10"/>
      <name val="Times New Roman"/>
      <family val="1"/>
    </font>
    <font>
      <sz val="13"/>
      <name val="Arial"/>
      <family val="2"/>
    </font>
    <font>
      <b/>
      <sz val="15"/>
      <name val="Arial"/>
      <family val="2"/>
    </font>
    <font>
      <sz val="12"/>
      <color indexed="8"/>
      <name val="Arial"/>
      <family val="2"/>
    </font>
    <font>
      <b/>
      <sz val="5"/>
      <name val="Arial"/>
      <family val="2"/>
    </font>
    <font>
      <sz val="9"/>
      <color theme="1"/>
      <name val="Arial"/>
      <family val="2"/>
    </font>
    <font>
      <b/>
      <sz val="10"/>
      <color theme="0"/>
      <name val="Arial"/>
      <family val="2"/>
    </font>
    <font>
      <sz val="11"/>
      <color rgb="FFFF0000"/>
      <name val="Arial"/>
      <family val="2"/>
    </font>
    <font>
      <sz val="11"/>
      <color theme="1"/>
      <name val="Calibri"/>
      <family val="2"/>
      <scheme val="minor"/>
    </font>
    <font>
      <sz val="11"/>
      <color theme="1"/>
      <name val="Arial"/>
      <family val="2"/>
    </font>
    <font>
      <b/>
      <sz val="11"/>
      <color theme="1"/>
      <name val="Arial"/>
      <family val="2"/>
    </font>
    <font>
      <sz val="10"/>
      <color theme="1"/>
      <name val="Arial"/>
      <family val="2"/>
    </font>
    <font>
      <b/>
      <sz val="12"/>
      <color theme="1"/>
      <name val="Arial"/>
      <family val="2"/>
    </font>
    <font>
      <b/>
      <sz val="9"/>
      <color theme="1"/>
      <name val="Arial"/>
      <family val="2"/>
    </font>
    <font>
      <b/>
      <sz val="12"/>
      <color rgb="FF000000"/>
      <name val="Arial"/>
      <family val="2"/>
    </font>
    <font>
      <sz val="11"/>
      <color rgb="FF000000"/>
      <name val="Arial"/>
      <family val="2"/>
    </font>
    <font>
      <b/>
      <sz val="11"/>
      <color rgb="FF000000"/>
      <name val="Arial"/>
      <family val="2"/>
    </font>
    <font>
      <b/>
      <sz val="13"/>
      <color rgb="FF000000"/>
      <name val="Times New Roman"/>
      <family val="1"/>
    </font>
    <font>
      <b/>
      <sz val="13"/>
      <color theme="1"/>
      <name val="Times New Roman"/>
      <family val="1"/>
    </font>
    <font>
      <sz val="12"/>
      <color rgb="FF000000"/>
      <name val="Arial"/>
      <family val="2"/>
    </font>
    <font>
      <b/>
      <sz val="14"/>
      <color rgb="FF000000"/>
      <name val="Times New Roman"/>
      <family val="1"/>
    </font>
    <font>
      <b/>
      <sz val="10"/>
      <color rgb="FF000000"/>
      <name val="Arial"/>
      <family val="2"/>
    </font>
    <font>
      <sz val="11"/>
      <color theme="1"/>
      <name val="Calibri"/>
      <family val="2"/>
      <charset val="238"/>
      <scheme val="minor"/>
    </font>
    <font>
      <sz val="10"/>
      <color rgb="FF000000"/>
      <name val="Arial"/>
      <family val="2"/>
    </font>
    <font>
      <b/>
      <sz val="11"/>
      <color theme="0"/>
      <name val="Calibri"/>
      <family val="2"/>
      <scheme val="minor"/>
    </font>
    <font>
      <sz val="11"/>
      <color theme="0"/>
      <name val="Calibri"/>
      <family val="2"/>
      <charset val="238"/>
      <scheme val="minor"/>
    </font>
    <font>
      <u/>
      <sz val="11"/>
      <color theme="10"/>
      <name val="Calibri"/>
      <family val="2"/>
      <scheme val="minor"/>
    </font>
    <font>
      <b/>
      <sz val="10"/>
      <color theme="1"/>
      <name val="Arial"/>
      <family val="2"/>
    </font>
    <font>
      <sz val="11"/>
      <color rgb="FFFF0000"/>
      <name val="Calibri"/>
      <family val="2"/>
      <charset val="238"/>
      <scheme val="minor"/>
    </font>
    <font>
      <sz val="8"/>
      <color theme="1"/>
      <name val="Calibri"/>
      <family val="2"/>
      <scheme val="minor"/>
    </font>
    <font>
      <b/>
      <sz val="11"/>
      <color theme="1"/>
      <name val="Calibri"/>
      <family val="2"/>
      <scheme val="minor"/>
    </font>
  </fonts>
  <fills count="41">
    <fill>
      <patternFill patternType="none"/>
    </fill>
    <fill>
      <patternFill patternType="gray125"/>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49"/>
        <bgColor indexed="40"/>
      </patternFill>
    </fill>
    <fill>
      <patternFill patternType="solid">
        <fgColor indexed="42"/>
        <bgColor indexed="27"/>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48"/>
        <bgColor indexed="49"/>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D9D9D9"/>
        <bgColor indexed="64"/>
      </patternFill>
    </fill>
    <fill>
      <patternFill patternType="solid">
        <fgColor theme="0" tint="-0.249977111117893"/>
        <bgColor indexed="64"/>
      </patternFill>
    </fill>
    <fill>
      <patternFill patternType="solid">
        <fgColor rgb="FFF2F2F2"/>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rgb="FF00B050"/>
        <bgColor indexed="64"/>
      </patternFill>
    </fill>
    <fill>
      <patternFill patternType="solid">
        <fgColor rgb="FF92D050"/>
        <bgColor indexed="64"/>
      </patternFill>
    </fill>
    <fill>
      <patternFill patternType="solid">
        <fgColor theme="9" tint="-0.499984740745262"/>
        <bgColor indexed="64"/>
      </patternFill>
    </fill>
    <fill>
      <patternFill patternType="solid">
        <fgColor rgb="FF00B0F0"/>
        <bgColor indexed="64"/>
      </patternFill>
    </fill>
    <fill>
      <patternFill patternType="solid">
        <fgColor theme="5"/>
        <bgColor indexed="64"/>
      </patternFill>
    </fill>
    <fill>
      <patternFill patternType="solid">
        <fgColor rgb="FFC0000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0" tint="-0.14999847407452621"/>
        <bgColor indexed="64"/>
      </patternFill>
    </fill>
    <fill>
      <patternFill patternType="solid">
        <fgColor theme="1"/>
        <bgColor indexed="64"/>
      </patternFill>
    </fill>
    <fill>
      <patternFill patternType="solid">
        <fgColor theme="9"/>
        <bgColor indexed="64"/>
      </patternFill>
    </fill>
    <fill>
      <patternFill patternType="solid">
        <fgColor theme="3" tint="0.59999389629810485"/>
        <bgColor indexed="64"/>
      </patternFill>
    </fill>
    <fill>
      <patternFill patternType="solid">
        <fgColor theme="9" tint="-0.249977111117893"/>
        <bgColor indexed="64"/>
      </patternFill>
    </fill>
  </fills>
  <borders count="9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diagonal/>
    </border>
    <border>
      <left style="thin">
        <color indexed="63"/>
      </left>
      <right style="thin">
        <color indexed="63"/>
      </right>
      <top/>
      <bottom/>
      <diagonal/>
    </border>
    <border>
      <left style="thin">
        <color indexed="63"/>
      </left>
      <right style="thin">
        <color indexed="63"/>
      </right>
      <top/>
      <bottom style="thin">
        <color indexed="63"/>
      </bottom>
      <diagonal/>
    </border>
    <border>
      <left style="thin">
        <color indexed="63"/>
      </left>
      <right/>
      <top style="thin">
        <color indexed="63"/>
      </top>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style="thin">
        <color indexed="63"/>
      </right>
      <top style="thin">
        <color indexed="63"/>
      </top>
      <bottom/>
      <diagonal/>
    </border>
    <border>
      <left style="thin">
        <color indexed="63"/>
      </left>
      <right/>
      <top/>
      <bottom/>
      <diagonal/>
    </border>
    <border>
      <left style="thin">
        <color indexed="63"/>
      </left>
      <right/>
      <top/>
      <bottom style="thin">
        <color indexed="63"/>
      </bottom>
      <diagonal/>
    </border>
    <border>
      <left/>
      <right/>
      <top/>
      <bottom style="thin">
        <color indexed="63"/>
      </bottom>
      <diagonal/>
    </border>
    <border>
      <left/>
      <right style="thin">
        <color indexed="63"/>
      </right>
      <top/>
      <bottom style="thin">
        <color indexed="63"/>
      </bottom>
      <diagonal/>
    </border>
    <border>
      <left/>
      <right style="thin">
        <color indexed="63"/>
      </right>
      <top/>
      <bottom/>
      <diagonal/>
    </border>
    <border>
      <left/>
      <right/>
      <top style="thin">
        <color indexed="63"/>
      </top>
      <bottom/>
      <diagonal/>
    </border>
    <border>
      <left/>
      <right style="thin">
        <color indexed="63"/>
      </right>
      <top style="thin">
        <color indexed="63"/>
      </top>
      <bottom style="thin">
        <color indexed="63"/>
      </bottom>
      <diagonal/>
    </border>
    <border>
      <left style="thin">
        <color indexed="63"/>
      </left>
      <right/>
      <top style="thin">
        <color indexed="63"/>
      </top>
      <bottom style="double">
        <color indexed="63"/>
      </bottom>
      <diagonal/>
    </border>
    <border>
      <left style="thin">
        <color indexed="63"/>
      </left>
      <right style="thin">
        <color indexed="63"/>
      </right>
      <top style="thin">
        <color indexed="63"/>
      </top>
      <bottom style="double">
        <color indexed="63"/>
      </bottom>
      <diagonal/>
    </border>
    <border>
      <left style="thin">
        <color indexed="63"/>
      </left>
      <right style="thin">
        <color indexed="63"/>
      </right>
      <top style="double">
        <color indexed="63"/>
      </top>
      <bottom style="thin">
        <color indexed="63"/>
      </bottom>
      <diagonal/>
    </border>
    <border>
      <left/>
      <right style="thin">
        <color indexed="63"/>
      </right>
      <top style="thin">
        <color indexed="63"/>
      </top>
      <bottom style="double">
        <color indexed="63"/>
      </bottom>
      <diagonal/>
    </border>
    <border>
      <left style="thin">
        <color indexed="63"/>
      </left>
      <right/>
      <top style="double">
        <color indexed="63"/>
      </top>
      <bottom style="thin">
        <color indexed="63"/>
      </bottom>
      <diagonal/>
    </border>
    <border>
      <left/>
      <right style="thin">
        <color indexed="63"/>
      </right>
      <top style="double">
        <color indexed="63"/>
      </top>
      <bottom style="thin">
        <color indexed="63"/>
      </bottom>
      <diagonal/>
    </border>
    <border>
      <left style="thin">
        <color indexed="64"/>
      </left>
      <right style="thin">
        <color indexed="63"/>
      </right>
      <top/>
      <bottom/>
      <diagonal/>
    </border>
    <border>
      <left style="thin">
        <color indexed="64"/>
      </left>
      <right style="thin">
        <color indexed="63"/>
      </right>
      <top/>
      <bottom style="thin">
        <color indexed="63"/>
      </bottom>
      <diagonal/>
    </border>
    <border>
      <left style="thin">
        <color indexed="64"/>
      </left>
      <right/>
      <top/>
      <bottom/>
      <diagonal/>
    </border>
    <border>
      <left style="thin">
        <color indexed="64"/>
      </left>
      <right/>
      <top/>
      <bottom style="thin">
        <color indexed="63"/>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3"/>
      </bottom>
      <diagonal/>
    </border>
    <border>
      <left style="thin">
        <color indexed="64"/>
      </left>
      <right style="thin">
        <color indexed="64"/>
      </right>
      <top style="thin">
        <color indexed="63"/>
      </top>
      <bottom/>
      <diagonal/>
    </border>
    <border>
      <left style="thin">
        <color indexed="64"/>
      </left>
      <right style="thin">
        <color indexed="63"/>
      </right>
      <top style="thin">
        <color indexed="63"/>
      </top>
      <bottom/>
      <diagonal/>
    </border>
    <border>
      <left style="thin">
        <color indexed="64"/>
      </left>
      <right/>
      <top style="thin">
        <color indexed="64"/>
      </top>
      <bottom/>
      <diagonal/>
    </border>
    <border>
      <left style="thin">
        <color indexed="63"/>
      </left>
      <right style="thin">
        <color indexed="64"/>
      </right>
      <top/>
      <bottom/>
      <diagonal/>
    </border>
    <border>
      <left style="thin">
        <color indexed="64"/>
      </left>
      <right/>
      <top style="thin">
        <color indexed="63"/>
      </top>
      <bottom style="thin">
        <color indexed="64"/>
      </bottom>
      <diagonal/>
    </border>
    <border>
      <left style="thin">
        <color indexed="63"/>
      </left>
      <right style="thin">
        <color indexed="63"/>
      </right>
      <top style="thin">
        <color indexed="63"/>
      </top>
      <bottom style="thin">
        <color indexed="64"/>
      </bottom>
      <diagonal/>
    </border>
    <border>
      <left style="thin">
        <color indexed="64"/>
      </left>
      <right style="thin">
        <color indexed="64"/>
      </right>
      <top style="thin">
        <color indexed="63"/>
      </top>
      <bottom style="thin">
        <color indexed="63"/>
      </bottom>
      <diagonal/>
    </border>
    <border>
      <left style="thin">
        <color indexed="63"/>
      </left>
      <right style="thin">
        <color indexed="63"/>
      </right>
      <top/>
      <bottom style="thin">
        <color indexed="64"/>
      </bottom>
      <diagonal/>
    </border>
    <border>
      <left/>
      <right style="thin">
        <color indexed="64"/>
      </right>
      <top/>
      <bottom style="thin">
        <color indexed="64"/>
      </bottom>
      <diagonal/>
    </border>
    <border>
      <left style="hair">
        <color indexed="8"/>
      </left>
      <right/>
      <top style="hair">
        <color indexed="8"/>
      </top>
      <bottom/>
      <diagonal/>
    </border>
    <border>
      <left style="hair">
        <color indexed="8"/>
      </left>
      <right/>
      <top/>
      <bottom/>
      <diagonal/>
    </border>
    <border>
      <left style="thin">
        <color indexed="64"/>
      </left>
      <right style="thin">
        <color indexed="63"/>
      </right>
      <top style="thin">
        <color indexed="63"/>
      </top>
      <bottom style="thin">
        <color indexed="63"/>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style="hair">
        <color indexed="8"/>
      </right>
      <top style="hair">
        <color indexed="8"/>
      </top>
      <bottom style="hair">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3"/>
      </top>
      <bottom style="thin">
        <color indexed="64"/>
      </bottom>
      <diagonal/>
    </border>
    <border>
      <left style="thin">
        <color indexed="64"/>
      </left>
      <right style="thin">
        <color indexed="64"/>
      </right>
      <top style="thin">
        <color indexed="64"/>
      </top>
      <bottom style="thin">
        <color indexed="63"/>
      </bottom>
      <diagonal/>
    </border>
    <border>
      <left style="thin">
        <color indexed="63"/>
      </left>
      <right style="thin">
        <color indexed="63"/>
      </right>
      <top style="thin">
        <color indexed="64"/>
      </top>
      <bottom/>
      <diagonal/>
    </border>
    <border>
      <left/>
      <right style="thin">
        <color indexed="64"/>
      </right>
      <top style="thin">
        <color indexed="64"/>
      </top>
      <bottom style="thin">
        <color indexed="64"/>
      </bottom>
      <diagonal/>
    </border>
    <border>
      <left/>
      <right style="thin">
        <color indexed="63"/>
      </right>
      <top style="thin">
        <color indexed="64"/>
      </top>
      <bottom style="thin">
        <color indexed="64"/>
      </bottom>
      <diagonal/>
    </border>
    <border>
      <left style="thin">
        <color indexed="63"/>
      </left>
      <right/>
      <top style="thin">
        <color indexed="64"/>
      </top>
      <bottom style="thin">
        <color indexed="64"/>
      </bottom>
      <diagonal/>
    </border>
    <border>
      <left/>
      <right style="thin">
        <color indexed="64"/>
      </right>
      <top style="thin">
        <color indexed="63"/>
      </top>
      <bottom style="thin">
        <color indexed="63"/>
      </bottom>
      <diagonal/>
    </border>
    <border>
      <left/>
      <right style="thin">
        <color indexed="63"/>
      </right>
      <top style="thin">
        <color indexed="63"/>
      </top>
      <bottom style="thin">
        <color indexed="64"/>
      </bottom>
      <diagonal/>
    </border>
    <border>
      <left style="thin">
        <color indexed="64"/>
      </left>
      <right style="hair">
        <color indexed="8"/>
      </right>
      <top style="thin">
        <color indexed="64"/>
      </top>
      <bottom/>
      <diagonal/>
    </border>
    <border>
      <left style="hair">
        <color indexed="8"/>
      </left>
      <right/>
      <top style="thin">
        <color indexed="64"/>
      </top>
      <bottom/>
      <diagonal/>
    </border>
    <border>
      <left style="hair">
        <color indexed="8"/>
      </left>
      <right style="thin">
        <color indexed="64"/>
      </right>
      <top style="thin">
        <color indexed="64"/>
      </top>
      <bottom/>
      <diagonal/>
    </border>
    <border>
      <left style="thin">
        <color indexed="64"/>
      </left>
      <right style="hair">
        <color indexed="8"/>
      </right>
      <top/>
      <bottom/>
      <diagonal/>
    </border>
    <border>
      <left style="hair">
        <color indexed="8"/>
      </left>
      <right style="thin">
        <color indexed="64"/>
      </right>
      <top/>
      <bottom/>
      <diagonal/>
    </border>
    <border>
      <left style="thin">
        <color indexed="64"/>
      </left>
      <right style="hair">
        <color indexed="8"/>
      </right>
      <top/>
      <bottom style="thin">
        <color indexed="64"/>
      </bottom>
      <diagonal/>
    </border>
    <border>
      <left style="hair">
        <color indexed="8"/>
      </left>
      <right style="thin">
        <color indexed="64"/>
      </right>
      <top/>
      <bottom style="thin">
        <color indexed="64"/>
      </bottom>
      <diagonal/>
    </border>
    <border>
      <left style="thin">
        <color indexed="64"/>
      </left>
      <right/>
      <top style="thin">
        <color indexed="64"/>
      </top>
      <bottom style="thin">
        <color indexed="63"/>
      </bottom>
      <diagonal/>
    </border>
    <border>
      <left/>
      <right style="thin">
        <color indexed="64"/>
      </right>
      <top style="thin">
        <color indexed="64"/>
      </top>
      <bottom style="thin">
        <color indexed="63"/>
      </bottom>
      <diagonal/>
    </border>
    <border>
      <left/>
      <right style="thin">
        <color indexed="64"/>
      </right>
      <top style="thin">
        <color indexed="63"/>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3"/>
      </right>
      <top style="thin">
        <color indexed="64"/>
      </top>
      <bottom/>
      <diagonal/>
    </border>
    <border>
      <left style="thin">
        <color indexed="63"/>
      </left>
      <right/>
      <top style="thin">
        <color indexed="64"/>
      </top>
      <bottom/>
      <diagonal/>
    </border>
    <border>
      <left/>
      <right/>
      <top style="thin">
        <color indexed="64"/>
      </top>
      <bottom style="thin">
        <color indexed="63"/>
      </bottom>
      <diagonal/>
    </border>
    <border>
      <left style="thin">
        <color indexed="64"/>
      </left>
      <right style="thin">
        <color indexed="63"/>
      </right>
      <top/>
      <bottom style="thin">
        <color indexed="64"/>
      </bottom>
      <diagonal/>
    </border>
    <border>
      <left style="thin">
        <color indexed="63"/>
      </left>
      <right style="thin">
        <color indexed="64"/>
      </right>
      <top style="thin">
        <color indexed="64"/>
      </top>
      <bottom/>
      <diagonal/>
    </border>
    <border>
      <left style="thin">
        <color indexed="63"/>
      </left>
      <right style="thin">
        <color indexed="64"/>
      </right>
      <top/>
      <bottom style="thin">
        <color indexed="63"/>
      </bottom>
      <diagonal/>
    </border>
    <border>
      <left style="thin">
        <color indexed="63"/>
      </left>
      <right style="thin">
        <color indexed="64"/>
      </right>
      <top style="thin">
        <color indexed="63"/>
      </top>
      <bottom/>
      <diagonal/>
    </border>
    <border>
      <left style="thin">
        <color indexed="63"/>
      </left>
      <right style="thin">
        <color indexed="64"/>
      </right>
      <top style="thin">
        <color indexed="63"/>
      </top>
      <bottom style="thin">
        <color indexed="63"/>
      </bottom>
      <diagonal/>
    </border>
    <border>
      <left style="thin">
        <color indexed="63"/>
      </left>
      <right style="thin">
        <color indexed="64"/>
      </right>
      <top style="thin">
        <color indexed="63"/>
      </top>
      <bottom style="double">
        <color indexed="63"/>
      </bottom>
      <diagonal/>
    </border>
    <border>
      <left style="thin">
        <color indexed="63"/>
      </left>
      <right/>
      <top/>
      <bottom style="thin">
        <color indexed="64"/>
      </bottom>
      <diagonal/>
    </border>
    <border>
      <left style="thin">
        <color indexed="63"/>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s>
  <cellStyleXfs count="60">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5"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4" fillId="10"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5" fillId="11" borderId="0" applyNumberFormat="0" applyBorder="0" applyAlignment="0" applyProtection="0"/>
    <xf numFmtId="0" fontId="8" fillId="2" borderId="1" applyNumberFormat="0" applyAlignment="0" applyProtection="0"/>
    <xf numFmtId="0" fontId="6" fillId="12" borderId="2" applyNumberFormat="0" applyAlignment="0" applyProtection="0"/>
    <xf numFmtId="0" fontId="7" fillId="0" borderId="3" applyNumberFormat="0" applyFill="0" applyAlignment="0" applyProtection="0"/>
    <xf numFmtId="0" fontId="9" fillId="0" borderId="0" applyNumberFormat="0" applyFill="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0" borderId="0" applyNumberFormat="0" applyBorder="0" applyAlignment="0" applyProtection="0"/>
    <xf numFmtId="0" fontId="4" fillId="16" borderId="0" applyNumberFormat="0" applyBorder="0" applyAlignment="0" applyProtection="0"/>
    <xf numFmtId="0" fontId="10" fillId="3" borderId="1" applyNumberFormat="0" applyAlignment="0" applyProtection="0"/>
    <xf numFmtId="0" fontId="11" fillId="17" borderId="0" applyNumberFormat="0" applyBorder="0" applyAlignment="0" applyProtection="0"/>
    <xf numFmtId="167" fontId="41" fillId="0" borderId="0" applyFill="0" applyBorder="0" applyAlignment="0" applyProtection="0"/>
    <xf numFmtId="174" fontId="41" fillId="0" borderId="0" applyFill="0" applyBorder="0" applyAlignment="0" applyProtection="0"/>
    <xf numFmtId="174" fontId="41" fillId="0" borderId="0" applyFill="0" applyBorder="0" applyAlignment="0" applyProtection="0"/>
    <xf numFmtId="174" fontId="41" fillId="0" borderId="0" applyFill="0" applyBorder="0" applyAlignment="0" applyProtection="0"/>
    <xf numFmtId="167" fontId="41" fillId="0" borderId="0" applyFill="0" applyBorder="0" applyAlignment="0" applyProtection="0"/>
    <xf numFmtId="183" fontId="41" fillId="0" borderId="0" applyFill="0" applyBorder="0" applyAlignment="0" applyProtection="0"/>
    <xf numFmtId="167" fontId="41" fillId="0" borderId="0" applyFill="0" applyBorder="0" applyAlignment="0" applyProtection="0"/>
    <xf numFmtId="164" fontId="41" fillId="0" borderId="0" applyFont="0" applyFill="0" applyBorder="0" applyAlignment="0" applyProtection="0"/>
    <xf numFmtId="0" fontId="12" fillId="8" borderId="0" applyNumberFormat="0" applyBorder="0" applyAlignment="0" applyProtection="0"/>
    <xf numFmtId="0" fontId="41" fillId="0" borderId="0"/>
    <xf numFmtId="0" fontId="41" fillId="4" borderId="5" applyNumberFormat="0" applyAlignment="0" applyProtection="0"/>
    <xf numFmtId="9" fontId="41" fillId="0" borderId="0" applyFill="0" applyBorder="0" applyAlignment="0" applyProtection="0"/>
    <xf numFmtId="0" fontId="13" fillId="2" borderId="6"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0" applyNumberFormat="0" applyFill="0" applyBorder="0" applyAlignment="0" applyProtection="0"/>
    <xf numFmtId="0" fontId="18" fillId="0" borderId="7" applyNumberFormat="0" applyFill="0" applyAlignment="0" applyProtection="0"/>
    <xf numFmtId="0" fontId="9" fillId="0" borderId="4" applyNumberFormat="0" applyFill="0" applyAlignment="0" applyProtection="0"/>
    <xf numFmtId="0" fontId="16" fillId="0" borderId="8" applyNumberFormat="0" applyFill="0" applyAlignment="0" applyProtection="0"/>
    <xf numFmtId="0" fontId="76" fillId="0" borderId="0"/>
    <xf numFmtId="0" fontId="76" fillId="0" borderId="0"/>
    <xf numFmtId="0" fontId="80" fillId="0" borderId="0" applyNumberFormat="0" applyFill="0" applyBorder="0" applyAlignment="0" applyProtection="0"/>
    <xf numFmtId="0" fontId="2" fillId="0" borderId="0"/>
    <xf numFmtId="0" fontId="29" fillId="0" borderId="0"/>
    <xf numFmtId="9" fontId="29" fillId="0" borderId="0" applyFill="0" applyBorder="0" applyAlignment="0" applyProtection="0"/>
    <xf numFmtId="0" fontId="41" fillId="0" borderId="0"/>
    <xf numFmtId="165" fontId="41" fillId="0" borderId="0" applyFill="0" applyBorder="0" applyAlignment="0" applyProtection="0"/>
    <xf numFmtId="187" fontId="29" fillId="0" borderId="0" applyFill="0" applyBorder="0" applyAlignment="0" applyProtection="0"/>
  </cellStyleXfs>
  <cellXfs count="907">
    <xf numFmtId="0" fontId="0" fillId="0" borderId="0" xfId="0"/>
    <xf numFmtId="0" fontId="0" fillId="0" borderId="0" xfId="0" applyFont="1" applyFill="1"/>
    <xf numFmtId="0" fontId="0" fillId="18" borderId="6" xfId="0" applyFont="1" applyFill="1" applyBorder="1"/>
    <xf numFmtId="166" fontId="19" fillId="18" borderId="6" xfId="0" applyNumberFormat="1" applyFont="1" applyFill="1" applyBorder="1" applyAlignment="1">
      <alignment horizontal="center"/>
    </xf>
    <xf numFmtId="0" fontId="20" fillId="0" borderId="9" xfId="0" applyFont="1" applyFill="1" applyBorder="1"/>
    <xf numFmtId="0" fontId="0" fillId="0" borderId="0" xfId="0" applyFont="1" applyFill="1" applyBorder="1"/>
    <xf numFmtId="3" fontId="0" fillId="0" borderId="9" xfId="0" applyNumberFormat="1" applyFont="1" applyFill="1" applyBorder="1"/>
    <xf numFmtId="0" fontId="21" fillId="0" borderId="10" xfId="0" applyFont="1" applyFill="1" applyBorder="1"/>
    <xf numFmtId="3" fontId="0" fillId="0" borderId="10" xfId="0" applyNumberFormat="1" applyFont="1" applyFill="1" applyBorder="1"/>
    <xf numFmtId="0" fontId="22" fillId="0" borderId="10" xfId="0" applyFont="1" applyFill="1" applyBorder="1"/>
    <xf numFmtId="3" fontId="22" fillId="0" borderId="10" xfId="0" applyNumberFormat="1" applyFont="1" applyFill="1" applyBorder="1"/>
    <xf numFmtId="0" fontId="20" fillId="0" borderId="10" xfId="0" applyFont="1" applyFill="1" applyBorder="1"/>
    <xf numFmtId="3" fontId="20" fillId="0" borderId="10" xfId="0" applyNumberFormat="1" applyFont="1" applyFill="1" applyBorder="1"/>
    <xf numFmtId="0" fontId="0" fillId="0" borderId="0" xfId="0" applyBorder="1"/>
    <xf numFmtId="0" fontId="0" fillId="0" borderId="10" xfId="0" applyFont="1" applyBorder="1"/>
    <xf numFmtId="3" fontId="23" fillId="0" borderId="10" xfId="0" applyNumberFormat="1" applyFont="1" applyFill="1" applyBorder="1"/>
    <xf numFmtId="168" fontId="0" fillId="0" borderId="10" xfId="32" applyNumberFormat="1" applyFont="1" applyFill="1" applyBorder="1" applyAlignment="1" applyProtection="1"/>
    <xf numFmtId="0" fontId="23" fillId="0" borderId="0" xfId="0" applyFont="1" applyFill="1" applyBorder="1"/>
    <xf numFmtId="0" fontId="0" fillId="0" borderId="10" xfId="0" applyBorder="1"/>
    <xf numFmtId="0" fontId="25" fillId="0" borderId="10" xfId="0" applyFont="1" applyBorder="1"/>
    <xf numFmtId="3" fontId="0" fillId="0" borderId="0" xfId="0" applyNumberFormat="1" applyFont="1" applyFill="1"/>
    <xf numFmtId="0" fontId="24" fillId="0" borderId="10" xfId="0" applyFont="1" applyFill="1" applyBorder="1"/>
    <xf numFmtId="0" fontId="22" fillId="0" borderId="11" xfId="0" applyFont="1" applyFill="1" applyBorder="1"/>
    <xf numFmtId="3" fontId="0" fillId="0" borderId="11" xfId="0" applyNumberFormat="1" applyFont="1" applyFill="1" applyBorder="1"/>
    <xf numFmtId="0" fontId="23" fillId="0" borderId="0" xfId="0" applyFont="1" applyFill="1"/>
    <xf numFmtId="168" fontId="23" fillId="0" borderId="0" xfId="32" applyNumberFormat="1" applyFont="1" applyFill="1" applyBorder="1" applyAlignment="1" applyProtection="1">
      <alignment horizontal="center"/>
    </xf>
    <xf numFmtId="168" fontId="0" fillId="0" borderId="0" xfId="32" applyNumberFormat="1" applyFont="1" applyFill="1" applyBorder="1" applyAlignment="1" applyProtection="1">
      <alignment horizontal="center"/>
    </xf>
    <xf numFmtId="0" fontId="0" fillId="0" borderId="0" xfId="0" applyFill="1"/>
    <xf numFmtId="0" fontId="0" fillId="0" borderId="0" xfId="0" applyFill="1" applyBorder="1"/>
    <xf numFmtId="0" fontId="0" fillId="0" borderId="12" xfId="0" applyFill="1" applyBorder="1" applyAlignment="1">
      <alignment horizontal="center"/>
    </xf>
    <xf numFmtId="0" fontId="24" fillId="0" borderId="13" xfId="0" applyFont="1" applyFill="1" applyBorder="1" applyAlignment="1"/>
    <xf numFmtId="0" fontId="24" fillId="0" borderId="14" xfId="0" applyFont="1" applyFill="1" applyBorder="1" applyAlignment="1">
      <alignment horizontal="center"/>
    </xf>
    <xf numFmtId="0" fontId="24" fillId="0" borderId="9" xfId="0" applyFont="1" applyFill="1" applyBorder="1" applyAlignment="1">
      <alignment horizontal="center"/>
    </xf>
    <xf numFmtId="0" fontId="24" fillId="0" borderId="15" xfId="0" applyFont="1" applyFill="1" applyBorder="1" applyAlignment="1">
      <alignment horizontal="center"/>
    </xf>
    <xf numFmtId="0" fontId="19" fillId="0" borderId="16" xfId="0" applyFont="1" applyFill="1" applyBorder="1" applyAlignment="1">
      <alignment horizontal="center"/>
    </xf>
    <xf numFmtId="0" fontId="24" fillId="0" borderId="0" xfId="0" applyFont="1" applyFill="1" applyBorder="1" applyAlignment="1">
      <alignment horizontal="center"/>
    </xf>
    <xf numFmtId="0" fontId="24" fillId="0" borderId="10" xfId="0" applyFont="1" applyFill="1" applyBorder="1" applyAlignment="1">
      <alignment horizontal="center"/>
    </xf>
    <xf numFmtId="0" fontId="24" fillId="0" borderId="11" xfId="0" applyFont="1" applyFill="1" applyBorder="1" applyAlignment="1">
      <alignment horizontal="center"/>
    </xf>
    <xf numFmtId="0" fontId="0" fillId="0" borderId="17" xfId="0" applyFill="1" applyBorder="1" applyAlignment="1">
      <alignment horizontal="center"/>
    </xf>
    <xf numFmtId="0" fontId="24" fillId="0" borderId="18" xfId="0" applyFont="1" applyFill="1" applyBorder="1" applyAlignment="1">
      <alignment horizontal="center"/>
    </xf>
    <xf numFmtId="0" fontId="24" fillId="0" borderId="17" xfId="0" applyFont="1" applyFill="1" applyBorder="1" applyAlignment="1">
      <alignment horizontal="center"/>
    </xf>
    <xf numFmtId="0" fontId="24" fillId="0" borderId="19" xfId="0" applyFont="1" applyFill="1" applyBorder="1" applyAlignment="1">
      <alignment horizontal="center"/>
    </xf>
    <xf numFmtId="0" fontId="0" fillId="0" borderId="16" xfId="0" applyFill="1" applyBorder="1" applyAlignment="1">
      <alignment horizontal="center"/>
    </xf>
    <xf numFmtId="0" fontId="0" fillId="0" borderId="10" xfId="0" applyFill="1" applyBorder="1" applyAlignment="1">
      <alignment horizontal="center"/>
    </xf>
    <xf numFmtId="0" fontId="0" fillId="0" borderId="0" xfId="0" applyFill="1" applyBorder="1" applyAlignment="1">
      <alignment horizontal="center"/>
    </xf>
    <xf numFmtId="3" fontId="0" fillId="0" borderId="20" xfId="0" applyNumberFormat="1" applyFill="1" applyBorder="1" applyAlignment="1">
      <alignment horizontal="center"/>
    </xf>
    <xf numFmtId="168" fontId="0" fillId="0" borderId="0" xfId="32" applyNumberFormat="1" applyFont="1" applyFill="1" applyBorder="1" applyAlignment="1" applyProtection="1"/>
    <xf numFmtId="168" fontId="0" fillId="0" borderId="20" xfId="32" applyNumberFormat="1" applyFont="1" applyFill="1" applyBorder="1" applyAlignment="1" applyProtection="1"/>
    <xf numFmtId="3" fontId="0" fillId="0" borderId="20" xfId="32" applyNumberFormat="1" applyFont="1" applyFill="1" applyBorder="1" applyAlignment="1" applyProtection="1"/>
    <xf numFmtId="0" fontId="0" fillId="0" borderId="16" xfId="0" applyFont="1" applyFill="1" applyBorder="1"/>
    <xf numFmtId="0" fontId="0" fillId="0" borderId="10" xfId="0" applyFont="1" applyFill="1" applyBorder="1"/>
    <xf numFmtId="3" fontId="0" fillId="0" borderId="20" xfId="0" applyNumberFormat="1" applyFill="1" applyBorder="1"/>
    <xf numFmtId="168" fontId="0" fillId="0" borderId="6" xfId="32" applyNumberFormat="1" applyFont="1" applyFill="1" applyBorder="1" applyAlignment="1" applyProtection="1"/>
    <xf numFmtId="0" fontId="23" fillId="0" borderId="16" xfId="0" applyFont="1" applyFill="1" applyBorder="1"/>
    <xf numFmtId="170" fontId="0" fillId="0" borderId="16" xfId="0" applyNumberFormat="1" applyFont="1" applyFill="1" applyBorder="1"/>
    <xf numFmtId="0" fontId="23" fillId="0" borderId="17" xfId="0" applyFont="1" applyFill="1" applyBorder="1"/>
    <xf numFmtId="168" fontId="23" fillId="0" borderId="6" xfId="0" applyNumberFormat="1" applyFont="1" applyFill="1" applyBorder="1"/>
    <xf numFmtId="3" fontId="23" fillId="0" borderId="6" xfId="0" applyNumberFormat="1" applyFont="1" applyFill="1" applyBorder="1"/>
    <xf numFmtId="168" fontId="0" fillId="0" borderId="0" xfId="0" applyNumberFormat="1" applyFill="1"/>
    <xf numFmtId="0" fontId="23" fillId="0" borderId="0" xfId="0" applyFont="1" applyFill="1" applyAlignment="1">
      <alignment horizontal="center"/>
    </xf>
    <xf numFmtId="3" fontId="23" fillId="0" borderId="0" xfId="0" applyNumberFormat="1" applyFont="1" applyFill="1"/>
    <xf numFmtId="0" fontId="27" fillId="0" borderId="0" xfId="0" applyFont="1" applyFill="1"/>
    <xf numFmtId="0" fontId="0" fillId="0" borderId="9" xfId="0" applyFont="1" applyFill="1" applyBorder="1"/>
    <xf numFmtId="169" fontId="41" fillId="0" borderId="10" xfId="32" applyNumberFormat="1" applyFill="1" applyBorder="1" applyAlignment="1" applyProtection="1"/>
    <xf numFmtId="172" fontId="0" fillId="0" borderId="0" xfId="0" applyNumberFormat="1" applyFont="1" applyFill="1"/>
    <xf numFmtId="0" fontId="0" fillId="0" borderId="11" xfId="0" applyFont="1" applyFill="1" applyBorder="1"/>
    <xf numFmtId="0" fontId="0" fillId="0" borderId="0" xfId="0" applyFont="1" applyFill="1" applyAlignment="1">
      <alignment horizontal="center"/>
    </xf>
    <xf numFmtId="0" fontId="23" fillId="0" borderId="0" xfId="0" applyFont="1" applyFill="1" applyAlignment="1">
      <alignment horizontal="left"/>
    </xf>
    <xf numFmtId="0" fontId="0" fillId="0" borderId="10" xfId="0" applyFill="1" applyBorder="1"/>
    <xf numFmtId="0" fontId="0" fillId="0" borderId="16" xfId="0" applyFill="1" applyBorder="1"/>
    <xf numFmtId="173" fontId="31" fillId="0" borderId="0" xfId="32" applyNumberFormat="1" applyFont="1" applyFill="1" applyBorder="1" applyAlignment="1" applyProtection="1"/>
    <xf numFmtId="173" fontId="0" fillId="0" borderId="0" xfId="32" applyNumberFormat="1" applyFont="1" applyFill="1" applyBorder="1" applyAlignment="1" applyProtection="1"/>
    <xf numFmtId="174" fontId="24" fillId="0" borderId="0" xfId="33" applyFont="1" applyFill="1" applyBorder="1" applyAlignment="1" applyProtection="1"/>
    <xf numFmtId="0" fontId="24" fillId="0" borderId="0" xfId="0" applyFont="1" applyFill="1"/>
    <xf numFmtId="173" fontId="23" fillId="0" borderId="0" xfId="32" applyNumberFormat="1" applyFont="1" applyFill="1" applyBorder="1" applyAlignment="1" applyProtection="1"/>
    <xf numFmtId="174" fontId="22" fillId="0" borderId="0" xfId="33" applyFont="1" applyFill="1" applyBorder="1" applyAlignment="1" applyProtection="1">
      <alignment horizontal="center"/>
    </xf>
    <xf numFmtId="0" fontId="22" fillId="0" borderId="0" xfId="0" applyFont="1" applyFill="1"/>
    <xf numFmtId="3" fontId="0" fillId="0" borderId="0" xfId="0" applyNumberFormat="1" applyFill="1"/>
    <xf numFmtId="3" fontId="19" fillId="0" borderId="0" xfId="0" applyNumberFormat="1" applyFont="1" applyFill="1"/>
    <xf numFmtId="0" fontId="23" fillId="0" borderId="9" xfId="0" applyFont="1" applyFill="1" applyBorder="1"/>
    <xf numFmtId="3" fontId="23" fillId="0" borderId="14" xfId="0" applyNumberFormat="1" applyFont="1" applyFill="1" applyBorder="1"/>
    <xf numFmtId="3" fontId="0" fillId="0" borderId="10" xfId="0" applyNumberFormat="1" applyFont="1" applyFill="1" applyBorder="1" applyAlignment="1">
      <alignment horizontal="center"/>
    </xf>
    <xf numFmtId="3" fontId="0" fillId="0" borderId="10" xfId="0" applyNumberFormat="1" applyFill="1" applyBorder="1"/>
    <xf numFmtId="3" fontId="0" fillId="0" borderId="16" xfId="0" applyNumberFormat="1" applyFill="1" applyBorder="1"/>
    <xf numFmtId="0" fontId="23" fillId="0" borderId="10" xfId="0" applyFont="1" applyFill="1" applyBorder="1" applyAlignment="1">
      <alignment horizontal="center"/>
    </xf>
    <xf numFmtId="3" fontId="0" fillId="0" borderId="16" xfId="0" applyNumberFormat="1" applyFont="1" applyFill="1" applyBorder="1" applyAlignment="1">
      <alignment horizontal="center"/>
    </xf>
    <xf numFmtId="0" fontId="0" fillId="0" borderId="11" xfId="0" applyFill="1" applyBorder="1"/>
    <xf numFmtId="3" fontId="0" fillId="0" borderId="11" xfId="0" applyNumberFormat="1" applyFill="1" applyBorder="1"/>
    <xf numFmtId="3" fontId="0" fillId="0" borderId="17" xfId="0" applyNumberFormat="1" applyFill="1" applyBorder="1"/>
    <xf numFmtId="0" fontId="0" fillId="0" borderId="9" xfId="0" applyFill="1" applyBorder="1"/>
    <xf numFmtId="3" fontId="0" fillId="0" borderId="21" xfId="0" applyNumberFormat="1" applyFill="1" applyBorder="1"/>
    <xf numFmtId="3" fontId="0" fillId="0" borderId="9" xfId="0" applyNumberFormat="1" applyFill="1" applyBorder="1"/>
    <xf numFmtId="3" fontId="0" fillId="0" borderId="0" xfId="0" applyNumberFormat="1" applyFill="1" applyBorder="1"/>
    <xf numFmtId="0" fontId="23" fillId="0" borderId="6" xfId="0" applyFont="1" applyFill="1" applyBorder="1"/>
    <xf numFmtId="0" fontId="26" fillId="0" borderId="0" xfId="0" applyFont="1" applyFill="1"/>
    <xf numFmtId="0" fontId="0" fillId="0" borderId="0" xfId="0" applyFill="1" applyAlignment="1">
      <alignment horizontal="center"/>
    </xf>
    <xf numFmtId="0" fontId="33" fillId="0" borderId="0" xfId="0" applyFont="1" applyFill="1"/>
    <xf numFmtId="0" fontId="34" fillId="0" borderId="0" xfId="0" applyFont="1" applyFill="1"/>
    <xf numFmtId="0" fontId="22" fillId="0" borderId="12" xfId="0" applyFont="1" applyFill="1" applyBorder="1"/>
    <xf numFmtId="0" fontId="24" fillId="0" borderId="21" xfId="0" applyFont="1" applyFill="1" applyBorder="1" applyAlignment="1">
      <alignment horizontal="center"/>
    </xf>
    <xf numFmtId="0" fontId="24" fillId="0" borderId="13" xfId="0" applyFont="1" applyFill="1" applyBorder="1" applyAlignment="1">
      <alignment horizontal="center"/>
    </xf>
    <xf numFmtId="0" fontId="24" fillId="0" borderId="16" xfId="0" applyFont="1" applyFill="1" applyBorder="1" applyAlignment="1">
      <alignment horizontal="center"/>
    </xf>
    <xf numFmtId="0" fontId="24" fillId="0" borderId="20" xfId="0" applyFont="1" applyFill="1" applyBorder="1" applyAlignment="1">
      <alignment horizontal="center"/>
    </xf>
    <xf numFmtId="0" fontId="24" fillId="0" borderId="22" xfId="0" applyFont="1" applyFill="1" applyBorder="1" applyAlignment="1"/>
    <xf numFmtId="0" fontId="22" fillId="0" borderId="17" xfId="0" applyFont="1" applyFill="1" applyBorder="1"/>
    <xf numFmtId="14" fontId="24" fillId="0" borderId="11" xfId="0" applyNumberFormat="1" applyFont="1" applyFill="1" applyBorder="1" applyAlignment="1">
      <alignment horizontal="center"/>
    </xf>
    <xf numFmtId="14" fontId="24" fillId="0" borderId="19" xfId="0" applyNumberFormat="1" applyFont="1" applyFill="1" applyBorder="1" applyAlignment="1">
      <alignment horizontal="center"/>
    </xf>
    <xf numFmtId="0" fontId="28" fillId="0" borderId="19" xfId="0" applyFont="1" applyFill="1" applyBorder="1" applyAlignment="1">
      <alignment horizontal="center"/>
    </xf>
    <xf numFmtId="0" fontId="35" fillId="0" borderId="16" xfId="0" applyFont="1" applyFill="1" applyBorder="1"/>
    <xf numFmtId="0" fontId="0" fillId="0" borderId="20" xfId="0" applyFill="1" applyBorder="1"/>
    <xf numFmtId="0" fontId="22" fillId="0" borderId="16" xfId="0" applyFont="1" applyFill="1" applyBorder="1"/>
    <xf numFmtId="175" fontId="0" fillId="0" borderId="10" xfId="32" applyNumberFormat="1" applyFont="1" applyFill="1" applyBorder="1" applyAlignment="1" applyProtection="1"/>
    <xf numFmtId="175" fontId="0" fillId="0" borderId="0" xfId="32" applyNumberFormat="1" applyFont="1" applyFill="1" applyBorder="1" applyAlignment="1" applyProtection="1"/>
    <xf numFmtId="176" fontId="0" fillId="0" borderId="10" xfId="0" applyNumberFormat="1" applyFill="1" applyBorder="1"/>
    <xf numFmtId="167" fontId="0" fillId="0" borderId="20" xfId="32" applyFont="1" applyFill="1" applyBorder="1" applyAlignment="1" applyProtection="1"/>
    <xf numFmtId="177" fontId="0" fillId="0" borderId="10" xfId="0" applyNumberFormat="1" applyFill="1" applyBorder="1"/>
    <xf numFmtId="177" fontId="0" fillId="0" borderId="20" xfId="0" applyNumberFormat="1" applyFill="1" applyBorder="1"/>
    <xf numFmtId="0" fontId="22" fillId="0" borderId="13" xfId="0" applyFont="1" applyFill="1" applyBorder="1"/>
    <xf numFmtId="0" fontId="0" fillId="0" borderId="6" xfId="0" applyFill="1" applyBorder="1"/>
    <xf numFmtId="0" fontId="0" fillId="0" borderId="14" xfId="0" applyFill="1" applyBorder="1"/>
    <xf numFmtId="177" fontId="0" fillId="0" borderId="6" xfId="0" applyNumberFormat="1" applyFill="1" applyBorder="1"/>
    <xf numFmtId="177" fontId="0" fillId="0" borderId="22" xfId="0" applyNumberFormat="1" applyFill="1" applyBorder="1"/>
    <xf numFmtId="0" fontId="0" fillId="0" borderId="22" xfId="0" applyFill="1" applyBorder="1"/>
    <xf numFmtId="0" fontId="24" fillId="0" borderId="23" xfId="0" applyFont="1" applyFill="1" applyBorder="1"/>
    <xf numFmtId="167" fontId="0" fillId="0" borderId="24" xfId="0" applyNumberFormat="1" applyFill="1" applyBorder="1"/>
    <xf numFmtId="0" fontId="22" fillId="0" borderId="24" xfId="0" applyFont="1" applyFill="1" applyBorder="1"/>
    <xf numFmtId="168" fontId="0" fillId="0" borderId="24" xfId="32" applyNumberFormat="1" applyFont="1" applyFill="1" applyBorder="1" applyAlignment="1" applyProtection="1"/>
    <xf numFmtId="0" fontId="24" fillId="0" borderId="25" xfId="0" applyFont="1" applyFill="1" applyBorder="1"/>
    <xf numFmtId="168" fontId="0" fillId="0" borderId="25" xfId="32" applyNumberFormat="1" applyFont="1" applyFill="1" applyBorder="1" applyAlignment="1" applyProtection="1"/>
    <xf numFmtId="167" fontId="0" fillId="0" borderId="25" xfId="32" applyNumberFormat="1" applyFont="1" applyFill="1" applyBorder="1" applyAlignment="1" applyProtection="1"/>
    <xf numFmtId="0" fontId="23" fillId="0" borderId="0" xfId="0" applyFont="1" applyFill="1" applyBorder="1" applyAlignment="1">
      <alignment horizontal="center"/>
    </xf>
    <xf numFmtId="0" fontId="0" fillId="0" borderId="0" xfId="0" applyFont="1" applyFill="1" applyBorder="1" applyAlignment="1">
      <alignment horizontal="center"/>
    </xf>
    <xf numFmtId="0" fontId="36" fillId="0" borderId="0" xfId="0" applyFont="1" applyFill="1" applyBorder="1" applyAlignment="1">
      <alignment horizontal="center"/>
    </xf>
    <xf numFmtId="3" fontId="34" fillId="0" borderId="0" xfId="0" applyNumberFormat="1" applyFont="1" applyFill="1"/>
    <xf numFmtId="0" fontId="0" fillId="0" borderId="12" xfId="0" applyFill="1" applyBorder="1"/>
    <xf numFmtId="0" fontId="23" fillId="0" borderId="21" xfId="0" applyFont="1" applyFill="1" applyBorder="1"/>
    <xf numFmtId="0" fontId="23" fillId="0" borderId="9" xfId="0" applyFont="1" applyFill="1" applyBorder="1" applyAlignment="1">
      <alignment horizontal="center"/>
    </xf>
    <xf numFmtId="0" fontId="23" fillId="0" borderId="15" xfId="0" applyFont="1" applyFill="1" applyBorder="1" applyAlignment="1">
      <alignment horizontal="center"/>
    </xf>
    <xf numFmtId="0" fontId="23" fillId="0" borderId="16" xfId="0" applyFont="1" applyFill="1" applyBorder="1" applyAlignment="1">
      <alignment horizontal="center"/>
    </xf>
    <xf numFmtId="0" fontId="23" fillId="0" borderId="20" xfId="0" applyFont="1" applyFill="1" applyBorder="1" applyAlignment="1">
      <alignment horizontal="center"/>
    </xf>
    <xf numFmtId="0" fontId="0" fillId="0" borderId="17" xfId="0" applyFill="1" applyBorder="1"/>
    <xf numFmtId="0" fontId="23" fillId="0" borderId="18" xfId="0" applyFont="1" applyFill="1" applyBorder="1"/>
    <xf numFmtId="0" fontId="23" fillId="0" borderId="11" xfId="0" applyFont="1" applyFill="1" applyBorder="1" applyAlignment="1">
      <alignment horizontal="center"/>
    </xf>
    <xf numFmtId="14" fontId="23" fillId="0" borderId="11" xfId="0" applyNumberFormat="1" applyFont="1" applyFill="1" applyBorder="1" applyAlignment="1">
      <alignment horizontal="center"/>
    </xf>
    <xf numFmtId="0" fontId="23" fillId="0" borderId="19" xfId="0" applyFont="1" applyFill="1" applyBorder="1" applyAlignment="1">
      <alignment horizontal="center"/>
    </xf>
    <xf numFmtId="3" fontId="0" fillId="0" borderId="20" xfId="32" applyNumberFormat="1" applyFont="1" applyFill="1" applyBorder="1" applyAlignment="1" applyProtection="1">
      <alignment horizontal="right"/>
    </xf>
    <xf numFmtId="3" fontId="0" fillId="0" borderId="10" xfId="0" applyNumberFormat="1" applyFill="1" applyBorder="1" applyAlignment="1">
      <alignment horizontal="right"/>
    </xf>
    <xf numFmtId="3" fontId="23" fillId="0" borderId="26" xfId="0" applyNumberFormat="1" applyFont="1" applyFill="1" applyBorder="1"/>
    <xf numFmtId="3" fontId="23" fillId="0" borderId="24" xfId="0" applyNumberFormat="1" applyFont="1" applyFill="1" applyBorder="1"/>
    <xf numFmtId="3" fontId="0" fillId="0" borderId="20" xfId="0" applyNumberFormat="1" applyFill="1" applyBorder="1" applyAlignment="1">
      <alignment horizontal="right"/>
    </xf>
    <xf numFmtId="3" fontId="0" fillId="0" borderId="10" xfId="32" applyNumberFormat="1" applyFont="1" applyFill="1" applyBorder="1" applyAlignment="1" applyProtection="1">
      <alignment horizontal="right"/>
    </xf>
    <xf numFmtId="0" fontId="24" fillId="0" borderId="24" xfId="0" applyFont="1" applyFill="1" applyBorder="1"/>
    <xf numFmtId="0" fontId="24" fillId="0" borderId="27" xfId="0" applyFont="1" applyFill="1" applyBorder="1"/>
    <xf numFmtId="3" fontId="23" fillId="0" borderId="28" xfId="32" applyNumberFormat="1" applyFont="1" applyFill="1" applyBorder="1" applyAlignment="1" applyProtection="1"/>
    <xf numFmtId="3" fontId="23" fillId="0" borderId="25" xfId="32" applyNumberFormat="1" applyFont="1" applyFill="1" applyBorder="1" applyAlignment="1" applyProtection="1"/>
    <xf numFmtId="3" fontId="0" fillId="0" borderId="0" xfId="0" applyNumberFormat="1" applyFont="1" applyFill="1" applyBorder="1"/>
    <xf numFmtId="3" fontId="23" fillId="0" borderId="0" xfId="0" applyNumberFormat="1" applyFont="1" applyFill="1" applyBorder="1" applyAlignment="1">
      <alignment horizontal="center"/>
    </xf>
    <xf numFmtId="3" fontId="0" fillId="0" borderId="0" xfId="0" applyNumberFormat="1" applyFont="1" applyFill="1" applyBorder="1" applyAlignment="1">
      <alignment horizontal="center"/>
    </xf>
    <xf numFmtId="0" fontId="0" fillId="0" borderId="9" xfId="0" applyFont="1" applyFill="1" applyBorder="1" applyAlignment="1">
      <alignment horizontal="center"/>
    </xf>
    <xf numFmtId="0" fontId="0" fillId="0" borderId="21" xfId="0" applyFill="1" applyBorder="1"/>
    <xf numFmtId="0" fontId="0" fillId="0" borderId="15" xfId="0" applyFont="1" applyFill="1" applyBorder="1" applyAlignment="1">
      <alignment horizontal="center"/>
    </xf>
    <xf numFmtId="0" fontId="0" fillId="0" borderId="16" xfId="0" applyFont="1" applyFill="1" applyBorder="1" applyAlignment="1">
      <alignment horizontal="center"/>
    </xf>
    <xf numFmtId="0" fontId="0" fillId="0" borderId="10" xfId="0" applyFont="1" applyFill="1" applyBorder="1" applyAlignment="1">
      <alignment horizontal="center"/>
    </xf>
    <xf numFmtId="0" fontId="0" fillId="0" borderId="20" xfId="0" applyFont="1" applyFill="1" applyBorder="1" applyAlignment="1">
      <alignment horizontal="center"/>
    </xf>
    <xf numFmtId="0" fontId="0" fillId="0" borderId="11" xfId="0" applyFont="1" applyFill="1" applyBorder="1" applyAlignment="1">
      <alignment horizontal="center"/>
    </xf>
    <xf numFmtId="0" fontId="0" fillId="0" borderId="18" xfId="0" applyFill="1" applyBorder="1"/>
    <xf numFmtId="14" fontId="0" fillId="0" borderId="19" xfId="0" applyNumberFormat="1" applyFill="1" applyBorder="1" applyAlignment="1">
      <alignment horizontal="center"/>
    </xf>
    <xf numFmtId="168" fontId="0" fillId="0" borderId="11" xfId="32" applyNumberFormat="1" applyFont="1" applyFill="1" applyBorder="1" applyAlignment="1" applyProtection="1"/>
    <xf numFmtId="168" fontId="23" fillId="0" borderId="6" xfId="32" applyNumberFormat="1" applyFont="1" applyFill="1" applyBorder="1" applyAlignment="1" applyProtection="1"/>
    <xf numFmtId="0" fontId="19" fillId="0" borderId="0" xfId="0" applyFont="1" applyFill="1" applyAlignment="1">
      <alignment horizontal="center"/>
    </xf>
    <xf numFmtId="0" fontId="0" fillId="0" borderId="0" xfId="0" applyFill="1" applyAlignment="1">
      <alignment horizontal="right"/>
    </xf>
    <xf numFmtId="0" fontId="23" fillId="0" borderId="0" xfId="0" applyFont="1" applyFill="1" applyAlignment="1">
      <alignment horizontal="right"/>
    </xf>
    <xf numFmtId="0" fontId="38" fillId="0" borderId="9" xfId="0" applyFont="1" applyFill="1" applyBorder="1" applyAlignment="1">
      <alignment horizontal="center" vertical="top"/>
    </xf>
    <xf numFmtId="0" fontId="39" fillId="0" borderId="16" xfId="0" applyFont="1" applyFill="1" applyBorder="1"/>
    <xf numFmtId="0" fontId="39" fillId="0" borderId="10" xfId="0" applyFont="1" applyFill="1" applyBorder="1" applyAlignment="1">
      <alignment horizontal="center"/>
    </xf>
    <xf numFmtId="0" fontId="39" fillId="0" borderId="17" xfId="0" applyFont="1" applyFill="1" applyBorder="1"/>
    <xf numFmtId="168" fontId="39" fillId="0" borderId="11" xfId="32" applyNumberFormat="1" applyFont="1" applyFill="1" applyBorder="1" applyAlignment="1" applyProtection="1"/>
    <xf numFmtId="0" fontId="39" fillId="0" borderId="0" xfId="0" applyFont="1" applyFill="1"/>
    <xf numFmtId="168" fontId="39" fillId="0" borderId="0" xfId="32" applyNumberFormat="1" applyFont="1" applyFill="1" applyBorder="1" applyAlignment="1" applyProtection="1"/>
    <xf numFmtId="0" fontId="23" fillId="0" borderId="0" xfId="0" applyFont="1" applyFill="1" applyAlignment="1"/>
    <xf numFmtId="0" fontId="0" fillId="0" borderId="0" xfId="0" applyFont="1" applyFill="1" applyAlignment="1"/>
    <xf numFmtId="0" fontId="0" fillId="0" borderId="0" xfId="0" applyFont="1" applyFill="1" applyAlignment="1">
      <alignment horizontal="left"/>
    </xf>
    <xf numFmtId="178" fontId="0" fillId="0" borderId="0" xfId="0" applyNumberFormat="1" applyFill="1"/>
    <xf numFmtId="37" fontId="0" fillId="0" borderId="0" xfId="0" applyNumberFormat="1" applyFill="1"/>
    <xf numFmtId="37" fontId="0" fillId="0" borderId="0" xfId="32" applyNumberFormat="1" applyFont="1" applyFill="1" applyBorder="1" applyAlignment="1" applyProtection="1"/>
    <xf numFmtId="37" fontId="0" fillId="0" borderId="0" xfId="32" applyNumberFormat="1" applyFont="1" applyFill="1" applyBorder="1" applyAlignment="1" applyProtection="1">
      <alignment horizontal="center"/>
    </xf>
    <xf numFmtId="178" fontId="23" fillId="0" borderId="0" xfId="0" applyNumberFormat="1" applyFont="1" applyFill="1" applyBorder="1" applyAlignment="1">
      <alignment horizontal="center"/>
    </xf>
    <xf numFmtId="178" fontId="23" fillId="0" borderId="0" xfId="0" applyNumberFormat="1" applyFont="1" applyFill="1" applyAlignment="1">
      <alignment horizontal="center"/>
    </xf>
    <xf numFmtId="178" fontId="0" fillId="0" borderId="0" xfId="0" applyNumberFormat="1" applyFont="1" applyFill="1"/>
    <xf numFmtId="37" fontId="23" fillId="0" borderId="0" xfId="0" applyNumberFormat="1" applyFont="1" applyFill="1" applyAlignment="1">
      <alignment horizontal="left"/>
    </xf>
    <xf numFmtId="37" fontId="0" fillId="0" borderId="0" xfId="0" applyNumberFormat="1" applyFont="1" applyFill="1"/>
    <xf numFmtId="178" fontId="0" fillId="0" borderId="0" xfId="0" applyNumberFormat="1" applyFont="1" applyFill="1" applyAlignment="1">
      <alignment horizontal="center"/>
    </xf>
    <xf numFmtId="37" fontId="0" fillId="0" borderId="0" xfId="0" applyNumberFormat="1" applyFont="1" applyFill="1" applyAlignment="1">
      <alignment horizontal="center"/>
    </xf>
    <xf numFmtId="0" fontId="40" fillId="0" borderId="0" xfId="0" applyFont="1" applyFill="1"/>
    <xf numFmtId="172" fontId="0" fillId="0" borderId="0" xfId="32" applyNumberFormat="1" applyFont="1" applyFill="1" applyBorder="1" applyAlignment="1" applyProtection="1"/>
    <xf numFmtId="172" fontId="23" fillId="0" borderId="0" xfId="0" applyNumberFormat="1" applyFont="1" applyFill="1" applyBorder="1"/>
    <xf numFmtId="3" fontId="23" fillId="0" borderId="0" xfId="0" applyNumberFormat="1" applyFont="1" applyFill="1" applyBorder="1"/>
    <xf numFmtId="3" fontId="39" fillId="0" borderId="0" xfId="0" applyNumberFormat="1" applyFont="1" applyFill="1" applyAlignment="1">
      <alignment horizontal="left"/>
    </xf>
    <xf numFmtId="3" fontId="39" fillId="0" borderId="0" xfId="0" applyNumberFormat="1" applyFont="1" applyFill="1" applyAlignment="1">
      <alignment horizontal="center"/>
    </xf>
    <xf numFmtId="3" fontId="24" fillId="0" borderId="0" xfId="0" applyNumberFormat="1" applyFont="1" applyFill="1" applyAlignment="1"/>
    <xf numFmtId="167" fontId="39" fillId="0" borderId="10" xfId="32" applyFont="1" applyFill="1" applyBorder="1" applyAlignment="1" applyProtection="1">
      <alignment horizontal="center"/>
    </xf>
    <xf numFmtId="0" fontId="39" fillId="0" borderId="0" xfId="0" applyFont="1" applyFill="1" applyBorder="1"/>
    <xf numFmtId="0" fontId="38" fillId="0" borderId="13" xfId="0" applyFont="1" applyFill="1" applyBorder="1" applyAlignment="1">
      <alignment vertical="top"/>
    </xf>
    <xf numFmtId="0" fontId="38" fillId="0" borderId="22" xfId="0" applyFont="1" applyFill="1" applyBorder="1" applyAlignment="1">
      <alignment horizontal="center" vertical="top"/>
    </xf>
    <xf numFmtId="0" fontId="38" fillId="0" borderId="11" xfId="0" applyFont="1" applyFill="1" applyBorder="1"/>
    <xf numFmtId="171" fontId="38" fillId="0" borderId="6" xfId="0" applyNumberFormat="1" applyFont="1" applyFill="1" applyBorder="1" applyAlignment="1">
      <alignment horizontal="center"/>
    </xf>
    <xf numFmtId="0" fontId="39" fillId="0" borderId="10" xfId="0" applyFont="1" applyFill="1" applyBorder="1"/>
    <xf numFmtId="14" fontId="38" fillId="0" borderId="9" xfId="0" applyNumberFormat="1" applyFont="1" applyFill="1" applyBorder="1" applyAlignment="1">
      <alignment horizontal="center"/>
    </xf>
    <xf numFmtId="168" fontId="39" fillId="0" borderId="10" xfId="32" applyNumberFormat="1" applyFont="1" applyFill="1" applyBorder="1" applyAlignment="1" applyProtection="1">
      <alignment horizontal="center"/>
    </xf>
    <xf numFmtId="168" fontId="38" fillId="0" borderId="0" xfId="32" applyNumberFormat="1" applyFont="1" applyFill="1" applyBorder="1" applyAlignment="1" applyProtection="1"/>
    <xf numFmtId="0" fontId="0" fillId="0" borderId="33" xfId="0" applyFill="1" applyBorder="1"/>
    <xf numFmtId="3" fontId="23" fillId="0" borderId="34" xfId="0" applyNumberFormat="1" applyFont="1" applyFill="1" applyBorder="1" applyAlignment="1">
      <alignment horizontal="center"/>
    </xf>
    <xf numFmtId="14" fontId="23" fillId="0" borderId="10" xfId="0" applyNumberFormat="1" applyFont="1" applyFill="1" applyBorder="1" applyAlignment="1">
      <alignment horizontal="center"/>
    </xf>
    <xf numFmtId="0" fontId="24" fillId="0" borderId="35" xfId="0" applyFont="1" applyFill="1" applyBorder="1" applyAlignment="1">
      <alignment horizontal="center"/>
    </xf>
    <xf numFmtId="0" fontId="24" fillId="0" borderId="36" xfId="0" applyFont="1" applyFill="1" applyBorder="1" applyAlignment="1">
      <alignment horizontal="center"/>
    </xf>
    <xf numFmtId="0" fontId="23" fillId="0" borderId="13" xfId="0" applyFont="1" applyFill="1" applyBorder="1"/>
    <xf numFmtId="3" fontId="0" fillId="0" borderId="39" xfId="32" applyNumberFormat="1" applyFont="1" applyFill="1" applyBorder="1" applyAlignment="1" applyProtection="1"/>
    <xf numFmtId="3" fontId="0" fillId="0" borderId="39" xfId="0" applyNumberFormat="1" applyFill="1" applyBorder="1"/>
    <xf numFmtId="3" fontId="23" fillId="0" borderId="35" xfId="0" applyNumberFormat="1" applyFont="1" applyFill="1" applyBorder="1" applyAlignment="1">
      <alignment horizontal="center"/>
    </xf>
    <xf numFmtId="3" fontId="23" fillId="0" borderId="40" xfId="0" applyNumberFormat="1" applyFont="1" applyFill="1" applyBorder="1" applyAlignment="1">
      <alignment horizontal="center"/>
    </xf>
    <xf numFmtId="3" fontId="0" fillId="0" borderId="41" xfId="32" applyNumberFormat="1" applyFont="1" applyFill="1" applyBorder="1" applyAlignment="1" applyProtection="1"/>
    <xf numFmtId="0" fontId="23" fillId="0" borderId="35" xfId="0" applyFont="1" applyFill="1" applyBorder="1" applyAlignment="1">
      <alignment horizontal="center"/>
    </xf>
    <xf numFmtId="171" fontId="23" fillId="0" borderId="40" xfId="0" applyNumberFormat="1" applyFont="1" applyFill="1" applyBorder="1" applyAlignment="1">
      <alignment horizontal="center"/>
    </xf>
    <xf numFmtId="0" fontId="28" fillId="0" borderId="31" xfId="0" applyFont="1" applyFill="1" applyBorder="1" applyAlignment="1">
      <alignment horizontal="center"/>
    </xf>
    <xf numFmtId="0" fontId="28" fillId="0" borderId="32" xfId="0" applyFont="1" applyFill="1" applyBorder="1" applyAlignment="1">
      <alignment horizontal="center"/>
    </xf>
    <xf numFmtId="0" fontId="29" fillId="0" borderId="31" xfId="0" applyFont="1" applyFill="1" applyBorder="1"/>
    <xf numFmtId="0" fontId="30" fillId="0" borderId="31" xfId="0" applyFont="1" applyFill="1" applyBorder="1"/>
    <xf numFmtId="0" fontId="23" fillId="0" borderId="43" xfId="0" applyFont="1" applyFill="1" applyBorder="1"/>
    <xf numFmtId="0" fontId="0" fillId="0" borderId="44" xfId="0" applyFill="1" applyBorder="1"/>
    <xf numFmtId="0" fontId="31" fillId="0" borderId="45" xfId="0" applyFont="1" applyFill="1" applyBorder="1"/>
    <xf numFmtId="3" fontId="0" fillId="0" borderId="17" xfId="0" applyNumberFormat="1" applyFont="1" applyFill="1" applyBorder="1" applyAlignment="1">
      <alignment horizontal="center"/>
    </xf>
    <xf numFmtId="3" fontId="0" fillId="0" borderId="12" xfId="0" applyNumberFormat="1" applyFill="1" applyBorder="1"/>
    <xf numFmtId="3" fontId="23" fillId="0" borderId="35" xfId="0" applyNumberFormat="1" applyFont="1" applyFill="1" applyBorder="1"/>
    <xf numFmtId="3" fontId="0" fillId="0" borderId="39" xfId="0" applyNumberFormat="1" applyFont="1" applyFill="1" applyBorder="1" applyAlignment="1">
      <alignment horizontal="center"/>
    </xf>
    <xf numFmtId="3" fontId="0" fillId="0" borderId="40" xfId="0" applyNumberFormat="1" applyFill="1" applyBorder="1"/>
    <xf numFmtId="3" fontId="0" fillId="0" borderId="41" xfId="0" applyNumberFormat="1" applyFill="1" applyBorder="1"/>
    <xf numFmtId="3" fontId="23" fillId="0" borderId="47" xfId="0" applyNumberFormat="1" applyFont="1" applyFill="1" applyBorder="1"/>
    <xf numFmtId="3" fontId="0" fillId="0" borderId="40" xfId="0" applyNumberFormat="1" applyFont="1" applyFill="1" applyBorder="1" applyAlignment="1">
      <alignment horizontal="center"/>
    </xf>
    <xf numFmtId="3" fontId="0" fillId="0" borderId="18" xfId="0" applyNumberFormat="1" applyFill="1" applyBorder="1"/>
    <xf numFmtId="0" fontId="38" fillId="0" borderId="43" xfId="0" applyFont="1" applyFill="1" applyBorder="1" applyAlignment="1">
      <alignment horizontal="center" vertical="top"/>
    </xf>
    <xf numFmtId="0" fontId="39" fillId="0" borderId="31" xfId="0" applyFont="1" applyFill="1" applyBorder="1"/>
    <xf numFmtId="0" fontId="39" fillId="0" borderId="33" xfId="0" applyFont="1" applyFill="1" applyBorder="1"/>
    <xf numFmtId="168" fontId="38" fillId="0" borderId="39" xfId="32" applyNumberFormat="1" applyFont="1" applyFill="1" applyBorder="1" applyAlignment="1" applyProtection="1">
      <alignment horizontal="right"/>
    </xf>
    <xf numFmtId="0" fontId="39" fillId="0" borderId="39" xfId="0" applyFont="1" applyFill="1" applyBorder="1" applyAlignment="1">
      <alignment horizontal="center"/>
    </xf>
    <xf numFmtId="168" fontId="39" fillId="0" borderId="39" xfId="32" applyNumberFormat="1" applyFont="1" applyFill="1" applyBorder="1" applyAlignment="1" applyProtection="1"/>
    <xf numFmtId="168" fontId="38" fillId="0" borderId="39" xfId="32" applyNumberFormat="1" applyFont="1" applyFill="1" applyBorder="1" applyAlignment="1" applyProtection="1"/>
    <xf numFmtId="168" fontId="39" fillId="0" borderId="36" xfId="32" applyNumberFormat="1" applyFont="1" applyFill="1" applyBorder="1" applyAlignment="1" applyProtection="1"/>
    <xf numFmtId="0" fontId="38" fillId="0" borderId="35" xfId="0" applyFont="1" applyFill="1" applyBorder="1" applyAlignment="1">
      <alignment horizontal="center" vertical="top"/>
    </xf>
    <xf numFmtId="0" fontId="39" fillId="0" borderId="39" xfId="0" applyFont="1" applyFill="1" applyBorder="1"/>
    <xf numFmtId="0" fontId="38" fillId="0" borderId="33" xfId="0" applyFont="1" applyFill="1" applyBorder="1"/>
    <xf numFmtId="14" fontId="38" fillId="0" borderId="36" xfId="0" applyNumberFormat="1" applyFont="1" applyFill="1" applyBorder="1" applyAlignment="1">
      <alignment horizontal="center"/>
    </xf>
    <xf numFmtId="176" fontId="0" fillId="0" borderId="0" xfId="0" applyNumberFormat="1" applyFill="1"/>
    <xf numFmtId="0" fontId="23" fillId="18" borderId="46" xfId="0" applyFont="1" applyFill="1" applyBorder="1"/>
    <xf numFmtId="3" fontId="19" fillId="18" borderId="46" xfId="0" applyNumberFormat="1" applyFont="1" applyFill="1" applyBorder="1"/>
    <xf numFmtId="166" fontId="19" fillId="18" borderId="13" xfId="0" applyNumberFormat="1" applyFont="1" applyFill="1" applyBorder="1" applyAlignment="1">
      <alignment horizontal="center"/>
    </xf>
    <xf numFmtId="3" fontId="0" fillId="0" borderId="0" xfId="0" applyNumberFormat="1" applyFont="1" applyFill="1" applyAlignment="1">
      <alignment horizontal="center"/>
    </xf>
    <xf numFmtId="168" fontId="23" fillId="0" borderId="0" xfId="0" applyNumberFormat="1" applyFont="1" applyFill="1"/>
    <xf numFmtId="0" fontId="22" fillId="0" borderId="10" xfId="0" applyFont="1" applyFill="1" applyBorder="1" applyAlignment="1">
      <alignment horizontal="center"/>
    </xf>
    <xf numFmtId="0" fontId="22" fillId="19" borderId="10" xfId="0" applyFont="1" applyFill="1" applyBorder="1" applyAlignment="1">
      <alignment horizontal="center"/>
    </xf>
    <xf numFmtId="178" fontId="24" fillId="0" borderId="0" xfId="32" applyNumberFormat="1" applyFont="1" applyFill="1" applyBorder="1" applyAlignment="1" applyProtection="1">
      <alignment horizontal="right"/>
    </xf>
    <xf numFmtId="178" fontId="24" fillId="0" borderId="10" xfId="0" applyNumberFormat="1" applyFont="1" applyFill="1" applyBorder="1"/>
    <xf numFmtId="178" fontId="22" fillId="0" borderId="0" xfId="0" applyNumberFormat="1" applyFont="1" applyFill="1" applyBorder="1" applyAlignment="1">
      <alignment horizontal="center"/>
    </xf>
    <xf numFmtId="178" fontId="22" fillId="0" borderId="0" xfId="0" applyNumberFormat="1" applyFont="1" applyFill="1" applyBorder="1"/>
    <xf numFmtId="178" fontId="22" fillId="0" borderId="0" xfId="32" applyNumberFormat="1" applyFont="1" applyFill="1" applyBorder="1" applyAlignment="1" applyProtection="1">
      <alignment horizontal="right"/>
    </xf>
    <xf numFmtId="178" fontId="59" fillId="0" borderId="0" xfId="32" applyNumberFormat="1" applyFont="1" applyFill="1" applyBorder="1" applyAlignment="1" applyProtection="1">
      <alignment horizontal="right"/>
    </xf>
    <xf numFmtId="178" fontId="22" fillId="19" borderId="0" xfId="32" applyNumberFormat="1" applyFont="1" applyFill="1" applyBorder="1" applyAlignment="1" applyProtection="1">
      <alignment horizontal="right"/>
    </xf>
    <xf numFmtId="178" fontId="22" fillId="0" borderId="0" xfId="32" applyNumberFormat="1" applyFont="1" applyFill="1" applyBorder="1" applyAlignment="1" applyProtection="1"/>
    <xf numFmtId="178" fontId="24" fillId="0" borderId="0" xfId="32" applyNumberFormat="1" applyFont="1" applyFill="1" applyBorder="1" applyAlignment="1" applyProtection="1"/>
    <xf numFmtId="37" fontId="22" fillId="19" borderId="38" xfId="32" applyNumberFormat="1" applyFont="1" applyFill="1" applyBorder="1" applyAlignment="1" applyProtection="1"/>
    <xf numFmtId="37" fontId="24" fillId="0" borderId="38" xfId="32" applyNumberFormat="1" applyFont="1" applyFill="1" applyBorder="1" applyAlignment="1" applyProtection="1"/>
    <xf numFmtId="37" fontId="22" fillId="0" borderId="38" xfId="32" applyNumberFormat="1" applyFont="1" applyFill="1" applyBorder="1" applyAlignment="1" applyProtection="1"/>
    <xf numFmtId="178" fontId="24" fillId="0" borderId="0" xfId="0" applyNumberFormat="1" applyFont="1" applyFill="1" applyBorder="1"/>
    <xf numFmtId="0" fontId="22" fillId="0" borderId="48" xfId="0" applyFont="1" applyFill="1" applyBorder="1"/>
    <xf numFmtId="178" fontId="22" fillId="0" borderId="34" xfId="0" applyNumberFormat="1" applyFont="1" applyFill="1" applyBorder="1"/>
    <xf numFmtId="37" fontId="24" fillId="0" borderId="35" xfId="32" applyNumberFormat="1" applyFont="1" applyFill="1" applyBorder="1" applyAlignment="1" applyProtection="1">
      <alignment horizontal="center"/>
    </xf>
    <xf numFmtId="0" fontId="24" fillId="0" borderId="6" xfId="0" applyFont="1" applyFill="1" applyBorder="1" applyAlignment="1">
      <alignment horizontal="center"/>
    </xf>
    <xf numFmtId="178" fontId="24" fillId="0" borderId="18" xfId="0" applyNumberFormat="1" applyFont="1" applyFill="1" applyBorder="1" applyAlignment="1">
      <alignment horizontal="center"/>
    </xf>
    <xf numFmtId="37" fontId="24" fillId="0" borderId="36" xfId="32" applyNumberFormat="1" applyFont="1" applyFill="1" applyBorder="1" applyAlignment="1" applyProtection="1">
      <alignment horizontal="center"/>
    </xf>
    <xf numFmtId="180" fontId="39" fillId="0" borderId="10" xfId="32" applyNumberFormat="1" applyFont="1" applyFill="1" applyBorder="1" applyAlignment="1" applyProtection="1">
      <alignment horizontal="center"/>
    </xf>
    <xf numFmtId="0" fontId="22" fillId="0" borderId="29" xfId="0" applyFont="1" applyFill="1" applyBorder="1"/>
    <xf numFmtId="174" fontId="23" fillId="0" borderId="0" xfId="33" applyFont="1" applyFill="1" applyBorder="1" applyAlignment="1" applyProtection="1">
      <alignment horizontal="center"/>
    </xf>
    <xf numFmtId="174" fontId="41" fillId="0" borderId="20" xfId="33" applyFill="1" applyBorder="1"/>
    <xf numFmtId="174" fontId="41" fillId="0" borderId="29" xfId="33" applyFill="1" applyBorder="1"/>
    <xf numFmtId="3" fontId="0" fillId="0" borderId="0" xfId="0" applyNumberFormat="1" applyFont="1" applyFill="1" applyAlignment="1">
      <alignment horizontal="left"/>
    </xf>
    <xf numFmtId="0" fontId="39" fillId="19" borderId="0" xfId="0" applyFont="1" applyFill="1"/>
    <xf numFmtId="0" fontId="39" fillId="19" borderId="0" xfId="0" applyFont="1" applyFill="1" applyBorder="1"/>
    <xf numFmtId="3" fontId="39" fillId="19" borderId="0" xfId="0" applyNumberFormat="1" applyFont="1" applyFill="1"/>
    <xf numFmtId="3" fontId="39" fillId="0" borderId="0" xfId="0" applyNumberFormat="1" applyFont="1" applyFill="1"/>
    <xf numFmtId="3" fontId="39" fillId="19" borderId="0" xfId="0" applyNumberFormat="1" applyFont="1" applyFill="1" applyBorder="1"/>
    <xf numFmtId="0" fontId="39" fillId="19" borderId="35" xfId="0" applyFont="1" applyFill="1" applyBorder="1"/>
    <xf numFmtId="0" fontId="38" fillId="19" borderId="40" xfId="0" applyFont="1" applyFill="1" applyBorder="1"/>
    <xf numFmtId="0" fontId="39" fillId="19" borderId="39" xfId="0" applyFont="1" applyFill="1" applyBorder="1"/>
    <xf numFmtId="0" fontId="38" fillId="19" borderId="39" xfId="0" applyFont="1" applyFill="1" applyBorder="1"/>
    <xf numFmtId="0" fontId="39" fillId="19" borderId="36" xfId="0" applyFont="1" applyFill="1" applyBorder="1"/>
    <xf numFmtId="3" fontId="39" fillId="19" borderId="49" xfId="0" applyNumberFormat="1" applyFont="1" applyFill="1" applyBorder="1"/>
    <xf numFmtId="3" fontId="0" fillId="0" borderId="50" xfId="0" applyNumberFormat="1" applyFont="1" applyFill="1" applyBorder="1"/>
    <xf numFmtId="3" fontId="0" fillId="0" borderId="51" xfId="0" applyNumberFormat="1" applyFont="1" applyFill="1" applyBorder="1"/>
    <xf numFmtId="3" fontId="0" fillId="0" borderId="16" xfId="0" applyNumberFormat="1" applyFont="1" applyFill="1" applyBorder="1"/>
    <xf numFmtId="0" fontId="0" fillId="0" borderId="51" xfId="0" applyFont="1" applyBorder="1"/>
    <xf numFmtId="3" fontId="0" fillId="0" borderId="10" xfId="0" applyNumberFormat="1" applyFont="1" applyBorder="1"/>
    <xf numFmtId="169" fontId="0" fillId="0" borderId="0" xfId="0" applyNumberFormat="1" applyFill="1"/>
    <xf numFmtId="174" fontId="0" fillId="0" borderId="0" xfId="0" applyNumberFormat="1" applyFill="1"/>
    <xf numFmtId="168" fontId="41" fillId="0" borderId="0" xfId="32" applyNumberFormat="1" applyFill="1"/>
    <xf numFmtId="3" fontId="60" fillId="0" borderId="0" xfId="0" applyNumberFormat="1" applyFont="1" applyFill="1" applyBorder="1"/>
    <xf numFmtId="3" fontId="41" fillId="0" borderId="31" xfId="0" applyNumberFormat="1" applyFont="1" applyFill="1" applyBorder="1"/>
    <xf numFmtId="0" fontId="0" fillId="0" borderId="39" xfId="0" applyFont="1" applyFill="1" applyBorder="1"/>
    <xf numFmtId="168" fontId="22" fillId="0" borderId="0" xfId="0" applyNumberFormat="1" applyFont="1" applyFill="1"/>
    <xf numFmtId="3" fontId="0" fillId="0" borderId="10" xfId="32" applyNumberFormat="1" applyFont="1" applyFill="1" applyBorder="1" applyAlignment="1" applyProtection="1"/>
    <xf numFmtId="3" fontId="0" fillId="0" borderId="26" xfId="32" applyNumberFormat="1" applyFont="1" applyFill="1" applyBorder="1" applyAlignment="1" applyProtection="1">
      <alignment horizontal="right"/>
    </xf>
    <xf numFmtId="3" fontId="0" fillId="0" borderId="24" xfId="32" applyNumberFormat="1" applyFont="1" applyFill="1" applyBorder="1" applyAlignment="1" applyProtection="1">
      <alignment horizontal="right"/>
    </xf>
    <xf numFmtId="172" fontId="41" fillId="0" borderId="10" xfId="32" applyNumberFormat="1" applyFont="1" applyFill="1" applyBorder="1" applyAlignment="1" applyProtection="1"/>
    <xf numFmtId="0" fontId="60" fillId="19" borderId="0" xfId="0" applyFont="1" applyFill="1" applyAlignment="1">
      <alignment horizontal="center"/>
    </xf>
    <xf numFmtId="174" fontId="23" fillId="0" borderId="52" xfId="33" applyNumberFormat="1" applyFont="1" applyFill="1" applyBorder="1"/>
    <xf numFmtId="0" fontId="31" fillId="0" borderId="0" xfId="0" applyFont="1" applyFill="1" applyBorder="1"/>
    <xf numFmtId="173" fontId="31" fillId="0" borderId="0" xfId="32" applyNumberFormat="1" applyFont="1" applyFill="1" applyBorder="1" applyAlignment="1" applyProtection="1">
      <alignment horizontal="center"/>
    </xf>
    <xf numFmtId="0" fontId="24" fillId="0" borderId="0" xfId="0" applyFont="1" applyFill="1" applyBorder="1" applyAlignment="1"/>
    <xf numFmtId="0" fontId="22" fillId="0" borderId="0" xfId="0" applyFont="1" applyFill="1" applyAlignment="1">
      <alignment horizontal="center"/>
    </xf>
    <xf numFmtId="0" fontId="22" fillId="0" borderId="0" xfId="0" applyFont="1" applyFill="1" applyBorder="1" applyAlignment="1"/>
    <xf numFmtId="3" fontId="39" fillId="0" borderId="39" xfId="38" applyNumberFormat="1" applyFont="1" applyFill="1" applyBorder="1" applyAlignment="1" applyProtection="1"/>
    <xf numFmtId="3" fontId="39" fillId="0" borderId="39" xfId="0" applyNumberFormat="1" applyFont="1" applyFill="1" applyBorder="1"/>
    <xf numFmtId="0" fontId="0" fillId="19" borderId="0" xfId="0" applyFont="1" applyFill="1"/>
    <xf numFmtId="3" fontId="0" fillId="19" borderId="0" xfId="0" applyNumberFormat="1" applyFont="1" applyFill="1"/>
    <xf numFmtId="0" fontId="23" fillId="19" borderId="0" xfId="0" applyFont="1" applyFill="1" applyAlignment="1">
      <alignment horizontal="center"/>
    </xf>
    <xf numFmtId="3" fontId="32" fillId="0" borderId="0" xfId="0" applyNumberFormat="1" applyFont="1" applyFill="1" applyBorder="1" applyAlignment="1"/>
    <xf numFmtId="3" fontId="37" fillId="0" borderId="0" xfId="0" applyNumberFormat="1" applyFont="1" applyFill="1" applyBorder="1" applyAlignment="1">
      <alignment horizontal="center"/>
    </xf>
    <xf numFmtId="174" fontId="41" fillId="0" borderId="0" xfId="33"/>
    <xf numFmtId="0" fontId="37" fillId="0" borderId="0" xfId="0" applyFont="1" applyFill="1" applyBorder="1" applyAlignment="1">
      <alignment horizontal="center" vertical="center"/>
    </xf>
    <xf numFmtId="0" fontId="37" fillId="0" borderId="0" xfId="0" applyFont="1" applyFill="1" applyBorder="1" applyAlignment="1">
      <alignment vertical="center"/>
    </xf>
    <xf numFmtId="0" fontId="19" fillId="0" borderId="11" xfId="0" applyFont="1" applyFill="1" applyBorder="1"/>
    <xf numFmtId="0" fontId="37" fillId="0" borderId="0" xfId="41" applyFont="1" applyFill="1" applyBorder="1" applyAlignment="1">
      <alignment horizontal="center"/>
    </xf>
    <xf numFmtId="0" fontId="41" fillId="0" borderId="0" xfId="41" applyFont="1" applyFill="1"/>
    <xf numFmtId="0" fontId="23" fillId="0" borderId="0" xfId="41" applyFont="1" applyFill="1" applyAlignment="1">
      <alignment horizontal="center"/>
    </xf>
    <xf numFmtId="0" fontId="38" fillId="0" borderId="9" xfId="41" applyFont="1" applyFill="1" applyBorder="1" applyAlignment="1">
      <alignment horizontal="center" vertical="top"/>
    </xf>
    <xf numFmtId="14" fontId="38" fillId="0" borderId="22" xfId="41" applyNumberFormat="1" applyFont="1" applyFill="1" applyBorder="1" applyAlignment="1">
      <alignment horizontal="center"/>
    </xf>
    <xf numFmtId="0" fontId="39" fillId="0" borderId="16" xfId="41" applyFont="1" applyFill="1" applyBorder="1"/>
    <xf numFmtId="0" fontId="39" fillId="0" borderId="10" xfId="41" applyFont="1" applyFill="1" applyBorder="1" applyAlignment="1">
      <alignment horizontal="right"/>
    </xf>
    <xf numFmtId="0" fontId="39" fillId="0" borderId="20" xfId="41" applyFont="1" applyFill="1" applyBorder="1" applyAlignment="1">
      <alignment horizontal="right"/>
    </xf>
    <xf numFmtId="172" fontId="41" fillId="0" borderId="0" xfId="41" applyNumberFormat="1" applyFill="1"/>
    <xf numFmtId="172" fontId="39" fillId="0" borderId="0" xfId="36" applyNumberFormat="1" applyFont="1" applyFill="1" applyBorder="1" applyAlignment="1" applyProtection="1">
      <alignment horizontal="center"/>
    </xf>
    <xf numFmtId="172" fontId="38" fillId="0" borderId="0" xfId="36" applyNumberFormat="1" applyFont="1" applyFill="1" applyBorder="1" applyAlignment="1" applyProtection="1">
      <alignment horizontal="center"/>
    </xf>
    <xf numFmtId="167" fontId="39" fillId="0" borderId="10" xfId="36" applyFont="1" applyFill="1" applyBorder="1" applyAlignment="1" applyProtection="1">
      <alignment horizontal="right"/>
    </xf>
    <xf numFmtId="167" fontId="39" fillId="0" borderId="10" xfId="36" applyFont="1" applyFill="1" applyBorder="1" applyAlignment="1" applyProtection="1">
      <alignment horizontal="center"/>
    </xf>
    <xf numFmtId="172" fontId="39" fillId="0" borderId="10" xfId="36" applyNumberFormat="1" applyFont="1" applyFill="1" applyBorder="1" applyAlignment="1" applyProtection="1"/>
    <xf numFmtId="0" fontId="39" fillId="0" borderId="17" xfId="41" applyFont="1" applyFill="1" applyBorder="1"/>
    <xf numFmtId="172" fontId="39" fillId="0" borderId="11" xfId="36" applyNumberFormat="1" applyFont="1" applyFill="1" applyBorder="1" applyAlignment="1" applyProtection="1"/>
    <xf numFmtId="0" fontId="39" fillId="0" borderId="0" xfId="41" applyFont="1" applyFill="1" applyBorder="1"/>
    <xf numFmtId="172" fontId="38" fillId="0" borderId="0" xfId="36" applyNumberFormat="1" applyFont="1" applyFill="1" applyBorder="1" applyAlignment="1" applyProtection="1"/>
    <xf numFmtId="0" fontId="38" fillId="0" borderId="0" xfId="41" applyFont="1" applyFill="1"/>
    <xf numFmtId="0" fontId="39" fillId="0" borderId="0" xfId="41" applyFont="1" applyFill="1"/>
    <xf numFmtId="0" fontId="23" fillId="0" borderId="0" xfId="41" applyFont="1" applyFill="1"/>
    <xf numFmtId="0" fontId="23" fillId="0" borderId="0" xfId="41" applyFont="1" applyFill="1" applyAlignment="1">
      <alignment horizontal="center" wrapText="1"/>
    </xf>
    <xf numFmtId="172" fontId="62" fillId="0" borderId="0" xfId="36" applyNumberFormat="1" applyFont="1" applyFill="1" applyBorder="1" applyAlignment="1" applyProtection="1">
      <alignment horizontal="center"/>
    </xf>
    <xf numFmtId="172" fontId="23" fillId="0" borderId="53" xfId="36" applyNumberFormat="1" applyFont="1" applyFill="1" applyBorder="1" applyAlignment="1" applyProtection="1">
      <alignment horizontal="center"/>
    </xf>
    <xf numFmtId="172" fontId="23" fillId="0" borderId="54" xfId="36" applyNumberFormat="1" applyFont="1" applyFill="1" applyBorder="1" applyAlignment="1" applyProtection="1">
      <alignment horizontal="center"/>
    </xf>
    <xf numFmtId="3" fontId="23" fillId="21" borderId="37" xfId="0" applyNumberFormat="1" applyFont="1" applyFill="1" applyBorder="1"/>
    <xf numFmtId="3" fontId="23" fillId="21" borderId="58" xfId="0" applyNumberFormat="1" applyFont="1" applyFill="1" applyBorder="1"/>
    <xf numFmtId="0" fontId="63" fillId="19" borderId="0" xfId="0" applyFont="1" applyFill="1"/>
    <xf numFmtId="0" fontId="63" fillId="19" borderId="35" xfId="0" applyFont="1" applyFill="1" applyBorder="1"/>
    <xf numFmtId="3" fontId="39" fillId="19" borderId="0" xfId="38" applyNumberFormat="1" applyFont="1" applyFill="1" applyBorder="1" applyAlignment="1" applyProtection="1"/>
    <xf numFmtId="3" fontId="38" fillId="19" borderId="0" xfId="38" applyNumberFormat="1" applyFont="1" applyFill="1" applyBorder="1" applyAlignment="1" applyProtection="1"/>
    <xf numFmtId="3" fontId="38" fillId="0" borderId="59" xfId="38" applyNumberFormat="1" applyFont="1" applyFill="1" applyBorder="1" applyAlignment="1" applyProtection="1"/>
    <xf numFmtId="3" fontId="38" fillId="0" borderId="58" xfId="38" applyNumberFormat="1" applyFont="1" applyFill="1" applyBorder="1" applyAlignment="1" applyProtection="1"/>
    <xf numFmtId="3" fontId="38" fillId="0" borderId="39" xfId="38" applyNumberFormat="1" applyFont="1" applyFill="1" applyBorder="1" applyAlignment="1" applyProtection="1"/>
    <xf numFmtId="3" fontId="63" fillId="19" borderId="0" xfId="0" applyNumberFormat="1" applyFont="1" applyFill="1"/>
    <xf numFmtId="3" fontId="65" fillId="19" borderId="0" xfId="0" applyNumberFormat="1" applyFont="1" applyFill="1"/>
    <xf numFmtId="0" fontId="45" fillId="0" borderId="0" xfId="0" applyFont="1"/>
    <xf numFmtId="0" fontId="46" fillId="0" borderId="0" xfId="0" applyFont="1" applyFill="1" applyBorder="1" applyAlignment="1">
      <alignment horizontal="left"/>
    </xf>
    <xf numFmtId="0" fontId="22" fillId="0" borderId="0" xfId="0" applyFont="1" applyFill="1" applyBorder="1" applyAlignment="1">
      <alignment horizontal="center"/>
    </xf>
    <xf numFmtId="14" fontId="19" fillId="0" borderId="11" xfId="0" applyNumberFormat="1" applyFont="1" applyFill="1" applyBorder="1" applyAlignment="1">
      <alignment horizontal="center"/>
    </xf>
    <xf numFmtId="3" fontId="0" fillId="0" borderId="0" xfId="37" applyNumberFormat="1" applyFont="1" applyFill="1" applyBorder="1" applyAlignment="1" applyProtection="1"/>
    <xf numFmtId="172" fontId="0" fillId="0" borderId="0" xfId="37" applyNumberFormat="1" applyFont="1" applyFill="1" applyBorder="1" applyAlignment="1" applyProtection="1">
      <alignment horizontal="center"/>
    </xf>
    <xf numFmtId="3" fontId="23" fillId="0" borderId="0" xfId="37" applyNumberFormat="1" applyFont="1" applyFill="1" applyBorder="1" applyAlignment="1" applyProtection="1"/>
    <xf numFmtId="172" fontId="0" fillId="0" borderId="0" xfId="0" applyNumberFormat="1" applyFont="1" applyFill="1" applyBorder="1"/>
    <xf numFmtId="172" fontId="0" fillId="0" borderId="0" xfId="37" applyNumberFormat="1" applyFont="1" applyFill="1" applyBorder="1" applyAlignment="1" applyProtection="1"/>
    <xf numFmtId="10" fontId="0" fillId="0" borderId="0" xfId="43" applyNumberFormat="1" applyFont="1" applyFill="1" applyBorder="1" applyAlignment="1" applyProtection="1"/>
    <xf numFmtId="0" fontId="26" fillId="0" borderId="0" xfId="0" applyFont="1" applyFill="1" applyAlignment="1">
      <alignment horizontal="center" vertical="center" wrapText="1"/>
    </xf>
    <xf numFmtId="0" fontId="19" fillId="0" borderId="0" xfId="0" applyFont="1" applyFill="1" applyBorder="1"/>
    <xf numFmtId="0" fontId="23" fillId="0" borderId="9" xfId="0" applyFont="1" applyFill="1" applyBorder="1" applyAlignment="1">
      <alignment horizontal="left"/>
    </xf>
    <xf numFmtId="10" fontId="23" fillId="0" borderId="6" xfId="43" applyNumberFormat="1" applyFont="1" applyFill="1" applyBorder="1" applyAlignment="1" applyProtection="1">
      <alignment horizontal="center"/>
    </xf>
    <xf numFmtId="10" fontId="0" fillId="0" borderId="6" xfId="43" applyNumberFormat="1" applyFont="1" applyFill="1" applyBorder="1" applyAlignment="1" applyProtection="1"/>
    <xf numFmtId="0" fontId="23" fillId="0" borderId="9" xfId="0" applyFont="1" applyFill="1" applyBorder="1" applyAlignment="1">
      <alignment horizontal="left" vertical="center" wrapText="1"/>
    </xf>
    <xf numFmtId="10" fontId="0" fillId="0" borderId="20" xfId="43" applyNumberFormat="1" applyFont="1" applyFill="1" applyBorder="1" applyAlignment="1" applyProtection="1"/>
    <xf numFmtId="10" fontId="0" fillId="0" borderId="10" xfId="43" applyNumberFormat="1" applyFont="1" applyFill="1" applyBorder="1" applyAlignment="1" applyProtection="1"/>
    <xf numFmtId="10" fontId="0" fillId="0" borderId="11" xfId="43" applyNumberFormat="1" applyFont="1" applyFill="1" applyBorder="1" applyAlignment="1" applyProtection="1"/>
    <xf numFmtId="0" fontId="23" fillId="0" borderId="10" xfId="0" applyFont="1" applyFill="1" applyBorder="1" applyAlignment="1">
      <alignment horizontal="left" vertical="center" wrapText="1"/>
    </xf>
    <xf numFmtId="0" fontId="23" fillId="0" borderId="10" xfId="0" applyFont="1" applyFill="1" applyBorder="1" applyAlignment="1">
      <alignment horizontal="center" vertical="center" wrapText="1"/>
    </xf>
    <xf numFmtId="10" fontId="41" fillId="0" borderId="10" xfId="43" applyNumberFormat="1" applyFont="1" applyFill="1" applyBorder="1" applyAlignment="1" applyProtection="1"/>
    <xf numFmtId="10" fontId="0" fillId="0" borderId="19" xfId="43" applyNumberFormat="1" applyFont="1" applyFill="1" applyBorder="1" applyAlignment="1" applyProtection="1"/>
    <xf numFmtId="10" fontId="0" fillId="0" borderId="10" xfId="37" applyNumberFormat="1" applyFont="1" applyFill="1" applyBorder="1" applyAlignment="1" applyProtection="1"/>
    <xf numFmtId="174" fontId="24" fillId="0" borderId="0" xfId="34" applyFont="1" applyFill="1" applyBorder="1" applyAlignment="1" applyProtection="1">
      <alignment horizontal="center"/>
    </xf>
    <xf numFmtId="0" fontId="23" fillId="0" borderId="0" xfId="0" applyFont="1" applyFill="1" applyBorder="1" applyAlignment="1">
      <alignment horizontal="left"/>
    </xf>
    <xf numFmtId="0" fontId="23" fillId="0" borderId="6" xfId="0" applyFont="1" applyFill="1" applyBorder="1" applyAlignment="1">
      <alignment horizontal="center" vertical="center" wrapText="1"/>
    </xf>
    <xf numFmtId="14" fontId="23" fillId="0" borderId="6" xfId="0" applyNumberFormat="1" applyFont="1" applyFill="1" applyBorder="1" applyAlignment="1">
      <alignment horizontal="center" vertical="center" wrapText="1"/>
    </xf>
    <xf numFmtId="3" fontId="0" fillId="0" borderId="9" xfId="0" applyNumberFormat="1" applyFill="1" applyBorder="1" applyAlignment="1">
      <alignment horizontal="right"/>
    </xf>
    <xf numFmtId="3" fontId="47" fillId="0" borderId="10" xfId="0" applyNumberFormat="1" applyFont="1" applyBorder="1" applyAlignment="1">
      <alignment horizontal="right" wrapText="1"/>
    </xf>
    <xf numFmtId="3" fontId="0" fillId="0" borderId="10" xfId="37" applyNumberFormat="1" applyFont="1" applyFill="1" applyBorder="1" applyAlignment="1" applyProtection="1">
      <alignment horizontal="right"/>
    </xf>
    <xf numFmtId="3" fontId="0" fillId="0" borderId="10" xfId="37" applyNumberFormat="1" applyFont="1" applyFill="1" applyBorder="1" applyAlignment="1" applyProtection="1"/>
    <xf numFmtId="3" fontId="0" fillId="0" borderId="11" xfId="37" applyNumberFormat="1" applyFont="1" applyFill="1" applyBorder="1" applyAlignment="1" applyProtection="1"/>
    <xf numFmtId="3" fontId="0" fillId="0" borderId="11" xfId="37" applyNumberFormat="1" applyFont="1" applyFill="1" applyBorder="1" applyAlignment="1" applyProtection="1">
      <alignment horizontal="right"/>
    </xf>
    <xf numFmtId="3" fontId="0" fillId="0" borderId="0" xfId="37" applyNumberFormat="1" applyFont="1" applyFill="1" applyBorder="1" applyAlignment="1" applyProtection="1">
      <alignment horizontal="right"/>
    </xf>
    <xf numFmtId="0" fontId="0" fillId="0" borderId="15" xfId="0" applyFill="1" applyBorder="1"/>
    <xf numFmtId="3" fontId="0" fillId="0" borderId="20" xfId="37" applyNumberFormat="1" applyFont="1" applyFill="1" applyBorder="1" applyAlignment="1" applyProtection="1">
      <alignment horizontal="right"/>
    </xf>
    <xf numFmtId="0" fontId="50" fillId="0" borderId="16" xfId="0" applyFont="1" applyBorder="1" applyAlignment="1">
      <alignment horizontal="center" readingOrder="1"/>
    </xf>
    <xf numFmtId="0" fontId="23" fillId="6" borderId="6" xfId="0" applyFont="1" applyFill="1" applyBorder="1"/>
    <xf numFmtId="3" fontId="23" fillId="6" borderId="6" xfId="37" applyNumberFormat="1" applyFont="1" applyFill="1" applyBorder="1" applyAlignment="1" applyProtection="1"/>
    <xf numFmtId="3" fontId="23" fillId="6" borderId="6" xfId="37" applyNumberFormat="1" applyFont="1" applyFill="1" applyBorder="1" applyAlignment="1" applyProtection="1">
      <alignment horizontal="right"/>
    </xf>
    <xf numFmtId="0" fontId="66" fillId="22" borderId="37" xfId="0" applyFont="1" applyFill="1" applyBorder="1" applyAlignment="1">
      <alignment horizontal="center" vertical="center" wrapText="1"/>
    </xf>
    <xf numFmtId="0" fontId="64" fillId="0" borderId="37" xfId="0" applyFont="1" applyBorder="1" applyAlignment="1">
      <alignment horizontal="justify" vertical="center" wrapText="1"/>
    </xf>
    <xf numFmtId="0" fontId="63" fillId="0" borderId="37" xfId="0" applyFont="1" applyBorder="1" applyAlignment="1">
      <alignment horizontal="justify" vertical="center" wrapText="1"/>
    </xf>
    <xf numFmtId="0" fontId="0" fillId="19" borderId="0" xfId="0" applyFont="1" applyFill="1" applyAlignment="1">
      <alignment horizontal="center"/>
    </xf>
    <xf numFmtId="3" fontId="24" fillId="0" borderId="15" xfId="0" applyNumberFormat="1" applyFont="1" applyFill="1" applyBorder="1" applyAlignment="1">
      <alignment horizontal="center"/>
    </xf>
    <xf numFmtId="3" fontId="24" fillId="0" borderId="20" xfId="0" applyNumberFormat="1" applyFont="1" applyFill="1" applyBorder="1" applyAlignment="1">
      <alignment horizontal="center"/>
    </xf>
    <xf numFmtId="3" fontId="24" fillId="0" borderId="19" xfId="0" applyNumberFormat="1" applyFont="1" applyFill="1" applyBorder="1" applyAlignment="1">
      <alignment horizontal="center"/>
    </xf>
    <xf numFmtId="3" fontId="41" fillId="0" borderId="22" xfId="32" applyNumberFormat="1" applyFont="1" applyFill="1" applyBorder="1" applyAlignment="1" applyProtection="1"/>
    <xf numFmtId="0" fontId="38" fillId="19" borderId="0" xfId="0" applyFont="1" applyFill="1"/>
    <xf numFmtId="3" fontId="38" fillId="19" borderId="0" xfId="35" applyNumberFormat="1" applyFont="1" applyFill="1" applyBorder="1" applyAlignment="1" applyProtection="1">
      <alignment horizontal="center"/>
    </xf>
    <xf numFmtId="3" fontId="39" fillId="19" borderId="39" xfId="38" applyNumberFormat="1" applyFont="1" applyFill="1" applyBorder="1" applyAlignment="1" applyProtection="1"/>
    <xf numFmtId="3" fontId="39" fillId="19" borderId="39" xfId="0" applyNumberFormat="1" applyFont="1" applyFill="1" applyBorder="1"/>
    <xf numFmtId="3" fontId="38" fillId="19" borderId="35" xfId="38" applyNumberFormat="1" applyFont="1" applyFill="1" applyBorder="1" applyAlignment="1" applyProtection="1"/>
    <xf numFmtId="3" fontId="38" fillId="19" borderId="58" xfId="38" applyNumberFormat="1" applyFont="1" applyFill="1" applyBorder="1" applyAlignment="1" applyProtection="1"/>
    <xf numFmtId="3" fontId="38" fillId="19" borderId="38" xfId="38" applyNumberFormat="1" applyFont="1" applyFill="1" applyBorder="1" applyAlignment="1" applyProtection="1"/>
    <xf numFmtId="3" fontId="39" fillId="19" borderId="38" xfId="38" applyNumberFormat="1" applyFont="1" applyFill="1" applyBorder="1" applyAlignment="1" applyProtection="1"/>
    <xf numFmtId="3" fontId="38" fillId="19" borderId="61" xfId="38" applyNumberFormat="1" applyFont="1" applyFill="1" applyBorder="1" applyAlignment="1" applyProtection="1"/>
    <xf numFmtId="3" fontId="38" fillId="0" borderId="37" xfId="38" applyNumberFormat="1" applyFont="1" applyFill="1" applyBorder="1" applyAlignment="1" applyProtection="1"/>
    <xf numFmtId="3" fontId="39" fillId="0" borderId="36" xfId="0" applyNumberFormat="1" applyFont="1" applyFill="1" applyBorder="1"/>
    <xf numFmtId="179" fontId="0" fillId="0" borderId="0" xfId="0" applyNumberFormat="1" applyFont="1" applyFill="1"/>
    <xf numFmtId="179" fontId="23" fillId="0" borderId="0" xfId="0" applyNumberFormat="1" applyFont="1" applyFill="1"/>
    <xf numFmtId="0" fontId="38" fillId="0" borderId="11" xfId="41" applyFont="1" applyFill="1" applyBorder="1" applyAlignment="1">
      <alignment horizontal="center" vertical="center"/>
    </xf>
    <xf numFmtId="3" fontId="41" fillId="0" borderId="39" xfId="32" applyNumberFormat="1" applyFont="1" applyFill="1" applyBorder="1" applyAlignment="1" applyProtection="1"/>
    <xf numFmtId="3" fontId="23" fillId="0" borderId="37" xfId="0" applyNumberFormat="1" applyFont="1" applyFill="1" applyBorder="1"/>
    <xf numFmtId="0" fontId="38" fillId="0" borderId="6" xfId="41" applyFont="1" applyFill="1" applyBorder="1" applyAlignment="1">
      <alignment vertical="center"/>
    </xf>
    <xf numFmtId="0" fontId="23" fillId="0" borderId="0" xfId="41" applyFont="1" applyFill="1" applyBorder="1" applyAlignment="1">
      <alignment horizontal="center"/>
    </xf>
    <xf numFmtId="0" fontId="41" fillId="0" borderId="0" xfId="41" applyFont="1" applyFill="1" applyBorder="1" applyAlignment="1">
      <alignment horizontal="center"/>
    </xf>
    <xf numFmtId="4" fontId="0" fillId="0" borderId="0" xfId="0" applyNumberFormat="1"/>
    <xf numFmtId="4" fontId="0" fillId="0" borderId="0" xfId="0" applyNumberFormat="1" applyFill="1"/>
    <xf numFmtId="178" fontId="23" fillId="0" borderId="12" xfId="0" applyNumberFormat="1" applyFont="1" applyFill="1" applyBorder="1"/>
    <xf numFmtId="178" fontId="67" fillId="19" borderId="16" xfId="32" applyNumberFormat="1" applyFont="1" applyFill="1" applyBorder="1" applyAlignment="1" applyProtection="1"/>
    <xf numFmtId="178" fontId="24" fillId="0" borderId="16" xfId="0" applyNumberFormat="1" applyFont="1" applyFill="1" applyBorder="1"/>
    <xf numFmtId="178" fontId="22" fillId="0" borderId="16" xfId="0" applyNumberFormat="1" applyFont="1" applyFill="1" applyBorder="1"/>
    <xf numFmtId="178" fontId="24" fillId="0" borderId="16" xfId="32" applyNumberFormat="1" applyFont="1" applyFill="1" applyBorder="1" applyAlignment="1" applyProtection="1"/>
    <xf numFmtId="37" fontId="0" fillId="0" borderId="38" xfId="32" applyNumberFormat="1" applyFont="1" applyFill="1" applyBorder="1" applyAlignment="1" applyProtection="1">
      <alignment horizontal="center"/>
    </xf>
    <xf numFmtId="37" fontId="59" fillId="19" borderId="38" xfId="32" applyNumberFormat="1" applyFont="1" applyFill="1" applyBorder="1" applyAlignment="1" applyProtection="1">
      <alignment horizontal="right"/>
    </xf>
    <xf numFmtId="37" fontId="24" fillId="0" borderId="38" xfId="32" applyNumberFormat="1" applyFont="1" applyFill="1" applyBorder="1" applyAlignment="1" applyProtection="1">
      <alignment horizontal="right"/>
    </xf>
    <xf numFmtId="37" fontId="22" fillId="0" borderId="38" xfId="32" applyNumberFormat="1" applyFont="1" applyFill="1" applyBorder="1" applyAlignment="1" applyProtection="1">
      <alignment horizontal="center"/>
    </xf>
    <xf numFmtId="37" fontId="24" fillId="0" borderId="16" xfId="32" applyNumberFormat="1" applyFont="1" applyFill="1" applyBorder="1" applyAlignment="1" applyProtection="1">
      <alignment horizontal="center"/>
    </xf>
    <xf numFmtId="37" fontId="23" fillId="0" borderId="35" xfId="32" applyNumberFormat="1" applyFont="1" applyFill="1" applyBorder="1" applyAlignment="1" applyProtection="1">
      <alignment horizontal="center"/>
    </xf>
    <xf numFmtId="37" fontId="59" fillId="19" borderId="39" xfId="32" applyNumberFormat="1" applyFont="1" applyFill="1" applyBorder="1" applyAlignment="1" applyProtection="1">
      <alignment horizontal="right"/>
    </xf>
    <xf numFmtId="37" fontId="67" fillId="0" borderId="39" xfId="32" applyNumberFormat="1" applyFont="1" applyFill="1" applyBorder="1" applyAlignment="1" applyProtection="1">
      <alignment horizontal="right"/>
    </xf>
    <xf numFmtId="37" fontId="67" fillId="0" borderId="39" xfId="32" applyNumberFormat="1" applyFont="1" applyFill="1" applyBorder="1" applyAlignment="1" applyProtection="1">
      <alignment horizontal="center"/>
    </xf>
    <xf numFmtId="37" fontId="59" fillId="0" borderId="39" xfId="32" applyNumberFormat="1" applyFont="1" applyFill="1" applyBorder="1" applyAlignment="1" applyProtection="1"/>
    <xf numFmtId="37" fontId="67" fillId="0" borderId="39" xfId="32" applyNumberFormat="1" applyFont="1" applyFill="1" applyBorder="1" applyAlignment="1" applyProtection="1"/>
    <xf numFmtId="37" fontId="59" fillId="19" borderId="39" xfId="32" applyNumberFormat="1" applyFont="1" applyFill="1" applyBorder="1" applyAlignment="1" applyProtection="1"/>
    <xf numFmtId="3" fontId="0" fillId="0" borderId="39" xfId="0" applyNumberFormat="1" applyBorder="1"/>
    <xf numFmtId="37" fontId="22" fillId="0" borderId="39" xfId="32" applyNumberFormat="1" applyFont="1" applyFill="1" applyBorder="1" applyAlignment="1" applyProtection="1"/>
    <xf numFmtId="37" fontId="24" fillId="0" borderId="39" xfId="32" applyNumberFormat="1" applyFont="1" applyFill="1" applyBorder="1" applyAlignment="1" applyProtection="1"/>
    <xf numFmtId="37" fontId="22" fillId="0" borderId="39" xfId="0" applyNumberFormat="1" applyFont="1" applyFill="1" applyBorder="1"/>
    <xf numFmtId="37" fontId="24" fillId="0" borderId="36" xfId="32" applyNumberFormat="1" applyFont="1" applyFill="1" applyBorder="1" applyAlignment="1" applyProtection="1"/>
    <xf numFmtId="171" fontId="23" fillId="0" borderId="11" xfId="0" applyNumberFormat="1" applyFont="1" applyFill="1" applyBorder="1" applyAlignment="1">
      <alignment horizontal="center"/>
    </xf>
    <xf numFmtId="172" fontId="23" fillId="0" borderId="6" xfId="32" applyNumberFormat="1" applyFont="1" applyFill="1" applyBorder="1" applyAlignment="1" applyProtection="1"/>
    <xf numFmtId="172" fontId="23" fillId="0" borderId="24" xfId="32" applyNumberFormat="1" applyFont="1" applyFill="1" applyBorder="1" applyAlignment="1" applyProtection="1"/>
    <xf numFmtId="181" fontId="39" fillId="0" borderId="11" xfId="32" applyNumberFormat="1" applyFont="1" applyFill="1" applyBorder="1" applyAlignment="1" applyProtection="1"/>
    <xf numFmtId="0" fontId="52" fillId="0" borderId="0" xfId="0" applyFont="1" applyAlignment="1">
      <alignment horizontal="center" vertical="center"/>
    </xf>
    <xf numFmtId="0" fontId="53" fillId="0" borderId="0" xfId="0" applyFont="1" applyAlignment="1">
      <alignment horizontal="right" vertical="center" indent="5"/>
    </xf>
    <xf numFmtId="0" fontId="26" fillId="0" borderId="0" xfId="0" applyFont="1" applyBorder="1" applyAlignment="1">
      <alignment horizontal="justify" vertical="center" wrapText="1"/>
    </xf>
    <xf numFmtId="0" fontId="45" fillId="0" borderId="0" xfId="0" applyFont="1" applyBorder="1" applyAlignment="1">
      <alignment horizontal="justify" vertical="center" wrapText="1"/>
    </xf>
    <xf numFmtId="0" fontId="54" fillId="0" borderId="0" xfId="0" applyFont="1" applyBorder="1" applyAlignment="1">
      <alignment vertical="center" wrapText="1"/>
    </xf>
    <xf numFmtId="0" fontId="38" fillId="23" borderId="37" xfId="0" applyFont="1" applyFill="1" applyBorder="1" applyAlignment="1">
      <alignment horizontal="center" vertical="center" wrapText="1"/>
    </xf>
    <xf numFmtId="0" fontId="39" fillId="0" borderId="37" xfId="0" applyFont="1" applyBorder="1" applyAlignment="1">
      <alignment horizontal="justify" vertical="center" wrapText="1"/>
    </xf>
    <xf numFmtId="4" fontId="39" fillId="0" borderId="37" xfId="0" applyNumberFormat="1" applyFont="1" applyBorder="1" applyAlignment="1">
      <alignment horizontal="center" vertical="center" wrapText="1"/>
    </xf>
    <xf numFmtId="0" fontId="39" fillId="0" borderId="37" xfId="0" applyFont="1" applyBorder="1" applyAlignment="1">
      <alignment horizontal="center" vertical="center" wrapText="1"/>
    </xf>
    <xf numFmtId="0" fontId="68" fillId="22" borderId="37" xfId="0" applyFont="1" applyFill="1" applyBorder="1" applyAlignment="1">
      <alignment horizontal="center" vertical="center" wrapText="1"/>
    </xf>
    <xf numFmtId="0" fontId="69" fillId="0" borderId="37" xfId="0" applyFont="1" applyBorder="1" applyAlignment="1">
      <alignment horizontal="justify" vertical="center" wrapText="1"/>
    </xf>
    <xf numFmtId="3" fontId="69" fillId="0" borderId="37" xfId="0" applyNumberFormat="1" applyFont="1" applyBorder="1" applyAlignment="1">
      <alignment horizontal="right" vertical="center" wrapText="1"/>
    </xf>
    <xf numFmtId="0" fontId="69" fillId="0" borderId="37" xfId="0" applyFont="1" applyBorder="1" applyAlignment="1">
      <alignment horizontal="right" vertical="center" wrapText="1"/>
    </xf>
    <xf numFmtId="0" fontId="68" fillId="23" borderId="37" xfId="0" applyFont="1" applyFill="1" applyBorder="1" applyAlignment="1">
      <alignment horizontal="justify" vertical="center" wrapText="1"/>
    </xf>
    <xf numFmtId="3" fontId="70" fillId="23" borderId="37" xfId="0" applyNumberFormat="1" applyFont="1" applyFill="1" applyBorder="1" applyAlignment="1">
      <alignment horizontal="right" vertical="center" wrapText="1"/>
    </xf>
    <xf numFmtId="0" fontId="70" fillId="0" borderId="37" xfId="0" applyFont="1" applyBorder="1" applyAlignment="1">
      <alignment horizontal="justify" vertical="center" wrapText="1"/>
    </xf>
    <xf numFmtId="9" fontId="69" fillId="0" borderId="37" xfId="0" applyNumberFormat="1" applyFont="1" applyBorder="1" applyAlignment="1">
      <alignment horizontal="center" vertical="center" wrapText="1"/>
    </xf>
    <xf numFmtId="0" fontId="70" fillId="23" borderId="37" xfId="0" applyFont="1" applyFill="1" applyBorder="1" applyAlignment="1">
      <alignment horizontal="justify" vertical="center" wrapText="1"/>
    </xf>
    <xf numFmtId="9" fontId="69" fillId="23" borderId="37" xfId="0" applyNumberFormat="1" applyFont="1" applyFill="1" applyBorder="1" applyAlignment="1">
      <alignment horizontal="center" vertical="center" wrapText="1"/>
    </xf>
    <xf numFmtId="0" fontId="69" fillId="0" borderId="37" xfId="0" applyFont="1" applyBorder="1" applyAlignment="1">
      <alignment horizontal="center" vertical="center" wrapText="1"/>
    </xf>
    <xf numFmtId="3" fontId="39" fillId="0" borderId="37" xfId="0" applyNumberFormat="1" applyFont="1" applyBorder="1" applyAlignment="1">
      <alignment horizontal="right" vertical="center" wrapText="1"/>
    </xf>
    <xf numFmtId="3" fontId="39" fillId="0" borderId="37" xfId="0" applyNumberFormat="1" applyFont="1" applyBorder="1" applyAlignment="1">
      <alignment horizontal="right" vertical="center"/>
    </xf>
    <xf numFmtId="3" fontId="70" fillId="23" borderId="37" xfId="0" applyNumberFormat="1" applyFont="1" applyFill="1" applyBorder="1" applyAlignment="1">
      <alignment horizontal="right" vertical="center"/>
    </xf>
    <xf numFmtId="0" fontId="69" fillId="24" borderId="37" xfId="0" applyFont="1" applyFill="1" applyBorder="1" applyAlignment="1">
      <alignment horizontal="justify" vertical="center" wrapText="1"/>
    </xf>
    <xf numFmtId="0" fontId="71" fillId="22" borderId="37" xfId="0" applyFont="1" applyFill="1" applyBorder="1" applyAlignment="1">
      <alignment horizontal="center" vertical="center" wrapText="1"/>
    </xf>
    <xf numFmtId="0" fontId="54" fillId="0" borderId="0" xfId="0" applyFont="1" applyBorder="1"/>
    <xf numFmtId="0" fontId="69" fillId="0" borderId="37" xfId="0" applyFont="1" applyBorder="1" applyAlignment="1">
      <alignment vertical="center" wrapText="1"/>
    </xf>
    <xf numFmtId="0" fontId="68" fillId="24" borderId="37" xfId="0" applyFont="1" applyFill="1" applyBorder="1" applyAlignment="1">
      <alignment horizontal="justify" vertical="center" wrapText="1"/>
    </xf>
    <xf numFmtId="3" fontId="70" fillId="24" borderId="37" xfId="0" applyNumberFormat="1" applyFont="1" applyFill="1" applyBorder="1" applyAlignment="1">
      <alignment horizontal="right" vertical="center" wrapText="1"/>
    </xf>
    <xf numFmtId="0" fontId="72" fillId="22" borderId="37" xfId="0" applyFont="1" applyFill="1" applyBorder="1" applyAlignment="1">
      <alignment horizontal="center" vertical="center" wrapText="1"/>
    </xf>
    <xf numFmtId="3" fontId="63" fillId="0" borderId="37" xfId="0" applyNumberFormat="1" applyFont="1" applyBorder="1" applyAlignment="1">
      <alignment horizontal="right" vertical="center" wrapText="1"/>
    </xf>
    <xf numFmtId="182" fontId="64" fillId="0" borderId="37" xfId="32" applyNumberFormat="1" applyFont="1" applyFill="1" applyBorder="1" applyAlignment="1">
      <alignment horizontal="right" vertical="center" wrapText="1"/>
    </xf>
    <xf numFmtId="0" fontId="64" fillId="25" borderId="37" xfId="0" applyFont="1" applyFill="1" applyBorder="1" applyAlignment="1">
      <alignment horizontal="justify" vertical="center" wrapText="1"/>
    </xf>
    <xf numFmtId="182" fontId="70" fillId="25" borderId="37" xfId="32" applyNumberFormat="1" applyFont="1" applyFill="1" applyBorder="1" applyAlignment="1">
      <alignment horizontal="right" vertical="center" wrapText="1"/>
    </xf>
    <xf numFmtId="0" fontId="45" fillId="0" borderId="0" xfId="0" applyFont="1" applyBorder="1" applyAlignment="1">
      <alignment horizontal="justify" vertical="center" wrapText="1"/>
    </xf>
    <xf numFmtId="0" fontId="68" fillId="22" borderId="37" xfId="0" applyFont="1" applyFill="1" applyBorder="1" applyAlignment="1">
      <alignment horizontal="center" vertical="center" wrapText="1"/>
    </xf>
    <xf numFmtId="0" fontId="76" fillId="0" borderId="0" xfId="51"/>
    <xf numFmtId="3" fontId="76" fillId="0" borderId="0" xfId="51" applyNumberFormat="1"/>
    <xf numFmtId="3" fontId="76" fillId="26" borderId="0" xfId="51" applyNumberFormat="1" applyFill="1"/>
    <xf numFmtId="3" fontId="76" fillId="20" borderId="0" xfId="51" applyNumberFormat="1" applyFill="1"/>
    <xf numFmtId="3" fontId="0" fillId="0" borderId="0" xfId="0" applyNumberFormat="1" applyBorder="1"/>
    <xf numFmtId="3" fontId="76" fillId="27" borderId="0" xfId="51" applyNumberFormat="1" applyFill="1"/>
    <xf numFmtId="3" fontId="76" fillId="28" borderId="0" xfId="51" applyNumberFormat="1" applyFill="1"/>
    <xf numFmtId="3" fontId="45" fillId="0" borderId="0" xfId="0" applyNumberFormat="1" applyFont="1" applyBorder="1" applyAlignment="1">
      <alignment horizontal="justify" vertical="center" wrapText="1"/>
    </xf>
    <xf numFmtId="182" fontId="45" fillId="0" borderId="0" xfId="0" applyNumberFormat="1" applyFont="1" applyBorder="1" applyAlignment="1">
      <alignment horizontal="justify" vertical="center" wrapText="1"/>
    </xf>
    <xf numFmtId="0" fontId="77" fillId="0" borderId="37" xfId="0" applyFont="1" applyBorder="1" applyAlignment="1">
      <alignment horizontal="justify" vertical="center" wrapText="1"/>
    </xf>
    <xf numFmtId="3" fontId="76" fillId="29" borderId="0" xfId="51" applyNumberFormat="1" applyFill="1"/>
    <xf numFmtId="0" fontId="0" fillId="0" borderId="31" xfId="0" applyFont="1" applyFill="1" applyBorder="1"/>
    <xf numFmtId="3" fontId="20" fillId="0" borderId="16" xfId="0" applyNumberFormat="1" applyFont="1" applyFill="1" applyBorder="1"/>
    <xf numFmtId="166" fontId="19" fillId="18" borderId="59" xfId="0" applyNumberFormat="1" applyFont="1" applyFill="1" applyBorder="1" applyAlignment="1">
      <alignment horizontal="center"/>
    </xf>
    <xf numFmtId="3" fontId="0" fillId="0" borderId="39" xfId="0" applyNumberFormat="1" applyFont="1" applyFill="1" applyBorder="1"/>
    <xf numFmtId="3" fontId="20" fillId="0" borderId="39" xfId="0" applyNumberFormat="1" applyFont="1" applyFill="1" applyBorder="1"/>
    <xf numFmtId="0" fontId="0" fillId="0" borderId="39" xfId="0" applyFont="1" applyBorder="1"/>
    <xf numFmtId="3" fontId="0" fillId="0" borderId="40" xfId="0" applyNumberFormat="1" applyFont="1" applyFill="1" applyBorder="1"/>
    <xf numFmtId="3" fontId="19" fillId="18" borderId="58" xfId="0" applyNumberFormat="1" applyFont="1" applyFill="1" applyBorder="1"/>
    <xf numFmtId="3" fontId="76" fillId="0" borderId="0" xfId="51" applyNumberFormat="1" applyAlignment="1">
      <alignment horizontal="right"/>
    </xf>
    <xf numFmtId="0" fontId="68" fillId="0" borderId="0" xfId="0" applyFont="1" applyFill="1" applyBorder="1" applyAlignment="1">
      <alignment horizontal="justify" vertical="center" wrapText="1"/>
    </xf>
    <xf numFmtId="3" fontId="70" fillId="0" borderId="0" xfId="0" applyNumberFormat="1" applyFont="1" applyFill="1" applyBorder="1" applyAlignment="1">
      <alignment horizontal="right" vertical="center" wrapText="1"/>
    </xf>
    <xf numFmtId="3" fontId="20" fillId="0" borderId="31" xfId="0" applyNumberFormat="1" applyFont="1" applyFill="1" applyBorder="1"/>
    <xf numFmtId="3" fontId="19" fillId="18" borderId="45" xfId="0" applyNumberFormat="1" applyFont="1" applyFill="1" applyBorder="1"/>
    <xf numFmtId="166" fontId="19" fillId="18" borderId="14" xfId="0" applyNumberFormat="1" applyFont="1" applyFill="1" applyBorder="1" applyAlignment="1">
      <alignment horizontal="center"/>
    </xf>
    <xf numFmtId="3" fontId="0" fillId="0" borderId="15" xfId="0" applyNumberFormat="1" applyFont="1" applyFill="1" applyBorder="1"/>
    <xf numFmtId="3" fontId="0" fillId="0" borderId="20" xfId="0" applyNumberFormat="1" applyFont="1" applyFill="1" applyBorder="1"/>
    <xf numFmtId="3" fontId="0" fillId="0" borderId="20" xfId="0" applyNumberFormat="1" applyFont="1" applyBorder="1"/>
    <xf numFmtId="167" fontId="41" fillId="0" borderId="0" xfId="32" applyFill="1" applyBorder="1"/>
    <xf numFmtId="3" fontId="20" fillId="0" borderId="20" xfId="0" applyNumberFormat="1" applyFont="1" applyFill="1" applyBorder="1"/>
    <xf numFmtId="0" fontId="0" fillId="0" borderId="20" xfId="0" applyFont="1" applyBorder="1"/>
    <xf numFmtId="3" fontId="23" fillId="0" borderId="20" xfId="0" applyNumberFormat="1" applyFont="1" applyFill="1" applyBorder="1"/>
    <xf numFmtId="0" fontId="25" fillId="0" borderId="20" xfId="0" applyFont="1" applyBorder="1"/>
    <xf numFmtId="3" fontId="0" fillId="0" borderId="19" xfId="0" applyNumberFormat="1" applyFont="1" applyFill="1" applyBorder="1"/>
    <xf numFmtId="3" fontId="19" fillId="18" borderId="65" xfId="0" applyNumberFormat="1" applyFont="1" applyFill="1" applyBorder="1"/>
    <xf numFmtId="0" fontId="19" fillId="18" borderId="73" xfId="0" applyFont="1" applyFill="1" applyBorder="1"/>
    <xf numFmtId="0" fontId="19" fillId="18" borderId="74" xfId="0" applyFont="1" applyFill="1" applyBorder="1"/>
    <xf numFmtId="0" fontId="20" fillId="0" borderId="38" xfId="0" applyFont="1" applyFill="1" applyBorder="1"/>
    <xf numFmtId="0" fontId="21" fillId="0" borderId="38" xfId="0" applyFont="1" applyFill="1" applyBorder="1"/>
    <xf numFmtId="0" fontId="22" fillId="0" borderId="38" xfId="0" applyFont="1" applyFill="1" applyBorder="1"/>
    <xf numFmtId="0" fontId="0" fillId="0" borderId="38" xfId="0" applyFont="1" applyFill="1" applyBorder="1"/>
    <xf numFmtId="0" fontId="20" fillId="0" borderId="31" xfId="0" applyFont="1" applyFill="1" applyBorder="1"/>
    <xf numFmtId="0" fontId="0" fillId="0" borderId="38" xfId="0" applyBorder="1"/>
    <xf numFmtId="0" fontId="23" fillId="0" borderId="31" xfId="0" applyFont="1" applyFill="1" applyBorder="1"/>
    <xf numFmtId="0" fontId="24" fillId="0" borderId="31" xfId="0" applyFont="1" applyFill="1" applyBorder="1"/>
    <xf numFmtId="0" fontId="25" fillId="0" borderId="38" xfId="0" applyFont="1" applyBorder="1"/>
    <xf numFmtId="0" fontId="24" fillId="0" borderId="38" xfId="0" applyFont="1" applyFill="1" applyBorder="1"/>
    <xf numFmtId="3" fontId="0" fillId="0" borderId="0" xfId="0" applyNumberFormat="1"/>
    <xf numFmtId="172" fontId="0" fillId="0" borderId="0" xfId="0" applyNumberFormat="1"/>
    <xf numFmtId="0" fontId="27" fillId="0" borderId="31" xfId="0" applyFont="1" applyFill="1" applyBorder="1"/>
    <xf numFmtId="3" fontId="76" fillId="30" borderId="0" xfId="51" applyNumberFormat="1" applyFill="1"/>
    <xf numFmtId="3" fontId="76" fillId="31" borderId="0" xfId="51" applyNumberFormat="1" applyFill="1"/>
    <xf numFmtId="3" fontId="76" fillId="32" borderId="0" xfId="51" applyNumberFormat="1" applyFill="1"/>
    <xf numFmtId="3" fontId="0" fillId="0" borderId="39" xfId="32" applyNumberFormat="1" applyFont="1" applyFill="1" applyBorder="1" applyAlignment="1" applyProtection="1">
      <protection locked="0"/>
    </xf>
    <xf numFmtId="3" fontId="41" fillId="0" borderId="39" xfId="32" applyNumberFormat="1" applyFont="1" applyFill="1" applyBorder="1" applyAlignment="1" applyProtection="1">
      <protection locked="0"/>
    </xf>
    <xf numFmtId="3" fontId="41" fillId="0" borderId="39" xfId="34" applyNumberFormat="1" applyFill="1" applyBorder="1" applyAlignment="1" applyProtection="1">
      <protection locked="0"/>
    </xf>
    <xf numFmtId="3" fontId="41" fillId="0" borderId="39" xfId="32" applyNumberFormat="1" applyFill="1" applyBorder="1" applyAlignment="1" applyProtection="1">
      <protection locked="0"/>
    </xf>
    <xf numFmtId="3" fontId="41" fillId="0" borderId="10" xfId="33" applyNumberFormat="1" applyFont="1" applyFill="1" applyBorder="1"/>
    <xf numFmtId="3" fontId="0" fillId="0" borderId="29" xfId="0" applyNumberFormat="1" applyFill="1" applyBorder="1"/>
    <xf numFmtId="3" fontId="41" fillId="0" borderId="10" xfId="33" applyNumberFormat="1" applyFill="1" applyBorder="1" applyAlignment="1" applyProtection="1"/>
    <xf numFmtId="3" fontId="41" fillId="0" borderId="20" xfId="33" applyNumberFormat="1" applyFill="1" applyBorder="1" applyAlignment="1" applyProtection="1"/>
    <xf numFmtId="3" fontId="0" fillId="0" borderId="31" xfId="0" applyNumberFormat="1" applyFill="1" applyBorder="1"/>
    <xf numFmtId="3" fontId="41" fillId="0" borderId="20" xfId="33" applyNumberFormat="1" applyFill="1" applyBorder="1"/>
    <xf numFmtId="3" fontId="41" fillId="0" borderId="31" xfId="32" applyNumberFormat="1" applyFont="1" applyFill="1" applyBorder="1" applyAlignment="1" applyProtection="1"/>
    <xf numFmtId="3" fontId="41" fillId="0" borderId="29" xfId="0" applyNumberFormat="1" applyFont="1" applyFill="1" applyBorder="1"/>
    <xf numFmtId="3" fontId="41" fillId="0" borderId="0" xfId="0" applyNumberFormat="1" applyFont="1" applyFill="1" applyBorder="1"/>
    <xf numFmtId="3" fontId="41" fillId="0" borderId="16" xfId="0" applyNumberFormat="1" applyFont="1" applyFill="1" applyBorder="1"/>
    <xf numFmtId="3" fontId="41" fillId="0" borderId="10" xfId="33" applyNumberFormat="1" applyFont="1" applyFill="1" applyBorder="1" applyAlignment="1" applyProtection="1"/>
    <xf numFmtId="3" fontId="41" fillId="0" borderId="20" xfId="33" applyNumberFormat="1" applyFont="1" applyFill="1" applyBorder="1"/>
    <xf numFmtId="3" fontId="41" fillId="0" borderId="10" xfId="0" applyNumberFormat="1" applyFont="1" applyFill="1" applyBorder="1"/>
    <xf numFmtId="3" fontId="41" fillId="0" borderId="29" xfId="32" applyNumberFormat="1" applyFont="1" applyFill="1" applyBorder="1" applyAlignment="1" applyProtection="1"/>
    <xf numFmtId="3" fontId="41" fillId="0" borderId="10" xfId="32" applyNumberFormat="1" applyFont="1" applyFill="1" applyBorder="1" applyAlignment="1" applyProtection="1"/>
    <xf numFmtId="3" fontId="41" fillId="0" borderId="20" xfId="0" applyNumberFormat="1" applyFont="1" applyFill="1" applyBorder="1"/>
    <xf numFmtId="3" fontId="0" fillId="0" borderId="32" xfId="0" applyNumberFormat="1" applyFill="1" applyBorder="1"/>
    <xf numFmtId="3" fontId="0" fillId="0" borderId="30" xfId="0" applyNumberFormat="1" applyFill="1" applyBorder="1"/>
    <xf numFmtId="3" fontId="0" fillId="0" borderId="0" xfId="32" applyNumberFormat="1" applyFont="1" applyFill="1" applyBorder="1" applyAlignment="1" applyProtection="1"/>
    <xf numFmtId="184" fontId="0" fillId="0" borderId="16" xfId="32" applyNumberFormat="1" applyFont="1" applyFill="1" applyBorder="1" applyAlignment="1" applyProtection="1"/>
    <xf numFmtId="184" fontId="0" fillId="0" borderId="6" xfId="32" applyNumberFormat="1" applyFont="1" applyFill="1" applyBorder="1" applyAlignment="1" applyProtection="1"/>
    <xf numFmtId="0" fontId="24" fillId="0" borderId="39" xfId="0" applyFont="1" applyFill="1" applyBorder="1" applyAlignment="1">
      <alignment horizontal="center"/>
    </xf>
    <xf numFmtId="3" fontId="41" fillId="0" borderId="0" xfId="33" applyNumberFormat="1" applyFill="1" applyBorder="1"/>
    <xf numFmtId="3" fontId="41" fillId="0" borderId="39" xfId="33" applyNumberFormat="1" applyFill="1" applyBorder="1"/>
    <xf numFmtId="3" fontId="41" fillId="0" borderId="39" xfId="32" applyNumberFormat="1" applyFill="1" applyBorder="1"/>
    <xf numFmtId="3" fontId="41" fillId="0" borderId="10" xfId="32" applyNumberFormat="1" applyFill="1" applyBorder="1"/>
    <xf numFmtId="3" fontId="41" fillId="21" borderId="37" xfId="33" applyNumberFormat="1" applyFill="1" applyBorder="1"/>
    <xf numFmtId="3" fontId="76" fillId="33" borderId="0" xfId="51" applyNumberFormat="1" applyFill="1"/>
    <xf numFmtId="3" fontId="76" fillId="34" borderId="0" xfId="51" applyNumberFormat="1" applyFill="1"/>
    <xf numFmtId="3" fontId="41" fillId="0" borderId="16" xfId="33" applyNumberFormat="1" applyFill="1" applyBorder="1" applyAlignment="1" applyProtection="1"/>
    <xf numFmtId="3" fontId="41" fillId="0" borderId="44" xfId="33" applyNumberFormat="1" applyFill="1" applyBorder="1" applyAlignment="1" applyProtection="1"/>
    <xf numFmtId="3" fontId="0" fillId="0" borderId="10" xfId="33" applyNumberFormat="1" applyFont="1" applyFill="1" applyBorder="1" applyAlignment="1" applyProtection="1"/>
    <xf numFmtId="3" fontId="23" fillId="0" borderId="6" xfId="33" applyNumberFormat="1" applyFont="1" applyFill="1" applyBorder="1" applyAlignment="1" applyProtection="1"/>
    <xf numFmtId="3" fontId="31" fillId="0" borderId="46" xfId="32" applyNumberFormat="1" applyFont="1" applyFill="1" applyBorder="1" applyAlignment="1" applyProtection="1"/>
    <xf numFmtId="3" fontId="31" fillId="0" borderId="46" xfId="32" applyNumberFormat="1" applyFont="1" applyFill="1" applyBorder="1" applyAlignment="1" applyProtection="1">
      <alignment horizontal="right"/>
    </xf>
    <xf numFmtId="3" fontId="31" fillId="0" borderId="6" xfId="32" applyNumberFormat="1" applyFont="1" applyFill="1" applyBorder="1" applyAlignment="1" applyProtection="1"/>
    <xf numFmtId="2" fontId="0" fillId="0" borderId="0" xfId="0" applyNumberFormat="1" applyFont="1" applyFill="1"/>
    <xf numFmtId="0" fontId="78" fillId="35" borderId="0" xfId="52" applyFont="1" applyFill="1"/>
    <xf numFmtId="3" fontId="78" fillId="35" borderId="0" xfId="52" applyNumberFormat="1" applyFont="1" applyFill="1"/>
    <xf numFmtId="0" fontId="76" fillId="0" borderId="0" xfId="52"/>
    <xf numFmtId="3" fontId="76" fillId="0" borderId="0" xfId="52" applyNumberFormat="1"/>
    <xf numFmtId="0" fontId="76" fillId="36" borderId="0" xfId="52" applyFill="1"/>
    <xf numFmtId="3" fontId="76" fillId="36" borderId="0" xfId="52" applyNumberFormat="1" applyFill="1"/>
    <xf numFmtId="0" fontId="76" fillId="23" borderId="0" xfId="52" applyFill="1"/>
    <xf numFmtId="3" fontId="76" fillId="23" borderId="0" xfId="52" applyNumberFormat="1" applyFill="1"/>
    <xf numFmtId="0" fontId="79" fillId="37" borderId="0" xfId="52" applyFont="1" applyFill="1"/>
    <xf numFmtId="3" fontId="78" fillId="37" borderId="0" xfId="52" applyNumberFormat="1" applyFont="1" applyFill="1"/>
    <xf numFmtId="3" fontId="79" fillId="0" borderId="0" xfId="52" applyNumberFormat="1" applyFont="1"/>
    <xf numFmtId="0" fontId="79" fillId="0" borderId="0" xfId="52" applyFont="1"/>
    <xf numFmtId="0" fontId="80" fillId="38" borderId="76" xfId="53" applyFill="1" applyBorder="1"/>
    <xf numFmtId="0" fontId="2" fillId="0" borderId="0" xfId="54"/>
    <xf numFmtId="3" fontId="2" fillId="0" borderId="0" xfId="54" applyNumberFormat="1"/>
    <xf numFmtId="0" fontId="78" fillId="37" borderId="0" xfId="52" applyFont="1" applyFill="1"/>
    <xf numFmtId="0" fontId="81" fillId="0" borderId="0" xfId="0" applyFont="1"/>
    <xf numFmtId="2" fontId="76" fillId="0" borderId="0" xfId="52" applyNumberFormat="1"/>
    <xf numFmtId="39" fontId="67" fillId="0" borderId="39" xfId="32" applyNumberFormat="1" applyFont="1" applyFill="1" applyBorder="1" applyAlignment="1" applyProtection="1"/>
    <xf numFmtId="178" fontId="24" fillId="0" borderId="39" xfId="32" applyNumberFormat="1" applyFont="1" applyFill="1" applyBorder="1" applyAlignment="1" applyProtection="1"/>
    <xf numFmtId="178" fontId="24" fillId="0" borderId="39" xfId="0" applyNumberFormat="1" applyFont="1" applyFill="1" applyBorder="1"/>
    <xf numFmtId="178" fontId="22" fillId="0" borderId="39" xfId="0" applyNumberFormat="1" applyFont="1" applyFill="1" applyBorder="1"/>
    <xf numFmtId="178" fontId="22" fillId="0" borderId="36" xfId="0" applyNumberFormat="1" applyFont="1" applyFill="1" applyBorder="1"/>
    <xf numFmtId="39" fontId="24" fillId="0" borderId="39" xfId="32" applyNumberFormat="1" applyFont="1" applyFill="1" applyBorder="1" applyAlignment="1" applyProtection="1"/>
    <xf numFmtId="168" fontId="41" fillId="0" borderId="0" xfId="32" applyNumberFormat="1" applyFill="1" applyBorder="1" applyAlignment="1" applyProtection="1">
      <alignment horizontal="center"/>
    </xf>
    <xf numFmtId="168" fontId="41" fillId="0" borderId="55" xfId="32" applyNumberFormat="1" applyFill="1" applyBorder="1" applyAlignment="1" applyProtection="1">
      <alignment horizontal="center"/>
    </xf>
    <xf numFmtId="3" fontId="39" fillId="0" borderId="10" xfId="36" applyNumberFormat="1" applyFont="1" applyFill="1" applyBorder="1" applyAlignment="1" applyProtection="1">
      <alignment horizontal="right"/>
    </xf>
    <xf numFmtId="3" fontId="39" fillId="0" borderId="10" xfId="41" applyNumberFormat="1" applyFont="1" applyFill="1" applyBorder="1" applyAlignment="1">
      <alignment horizontal="right"/>
    </xf>
    <xf numFmtId="3" fontId="39" fillId="0" borderId="29" xfId="36" applyNumberFormat="1" applyFont="1" applyFill="1" applyBorder="1" applyAlignment="1" applyProtection="1">
      <alignment horizontal="right"/>
    </xf>
    <xf numFmtId="3" fontId="61" fillId="0" borderId="10" xfId="41" applyNumberFormat="1" applyFont="1" applyFill="1" applyBorder="1" applyAlignment="1">
      <alignment horizontal="right"/>
    </xf>
    <xf numFmtId="3" fontId="61" fillId="0" borderId="10" xfId="36" applyNumberFormat="1" applyFont="1" applyFill="1" applyBorder="1" applyAlignment="1" applyProtection="1">
      <alignment horizontal="right"/>
    </xf>
    <xf numFmtId="168" fontId="23" fillId="0" borderId="0" xfId="32" applyNumberFormat="1" applyFont="1" applyFill="1"/>
    <xf numFmtId="3" fontId="82" fillId="0" borderId="0" xfId="52" applyNumberFormat="1" applyFont="1"/>
    <xf numFmtId="3" fontId="76" fillId="39" borderId="0" xfId="51" applyNumberFormat="1" applyFill="1"/>
    <xf numFmtId="168" fontId="41" fillId="0" borderId="0" xfId="32" applyNumberFormat="1"/>
    <xf numFmtId="168" fontId="41" fillId="0" borderId="16" xfId="32" applyNumberFormat="1" applyFill="1" applyBorder="1" applyAlignment="1" applyProtection="1"/>
    <xf numFmtId="168" fontId="0" fillId="0" borderId="0" xfId="0" applyNumberFormat="1"/>
    <xf numFmtId="3" fontId="38" fillId="0" borderId="40" xfId="38" applyNumberFormat="1" applyFont="1" applyFill="1" applyBorder="1" applyAlignment="1" applyProtection="1"/>
    <xf numFmtId="3" fontId="38" fillId="19" borderId="40" xfId="38" applyNumberFormat="1" applyFont="1" applyFill="1" applyBorder="1" applyAlignment="1" applyProtection="1"/>
    <xf numFmtId="3" fontId="39" fillId="19" borderId="36" xfId="38" applyNumberFormat="1" applyFont="1" applyFill="1" applyBorder="1" applyAlignment="1" applyProtection="1"/>
    <xf numFmtId="0" fontId="29" fillId="0" borderId="0" xfId="55"/>
    <xf numFmtId="0" fontId="29" fillId="0" borderId="0" xfId="55" applyAlignment="1">
      <alignment horizontal="left"/>
    </xf>
    <xf numFmtId="0" fontId="29" fillId="0" borderId="0" xfId="55" applyAlignment="1">
      <alignment horizontal="right"/>
    </xf>
    <xf numFmtId="0" fontId="29" fillId="0" borderId="0" xfId="55" applyAlignment="1">
      <alignment horizontal="center"/>
    </xf>
    <xf numFmtId="0" fontId="28" fillId="0" borderId="0" xfId="55" applyFont="1" applyAlignment="1">
      <alignment horizontal="right"/>
    </xf>
    <xf numFmtId="185" fontId="28" fillId="0" borderId="0" xfId="55" applyNumberFormat="1" applyFont="1" applyAlignment="1">
      <alignment horizontal="right"/>
    </xf>
    <xf numFmtId="3" fontId="29" fillId="0" borderId="0" xfId="55" applyNumberFormat="1"/>
    <xf numFmtId="0" fontId="1" fillId="0" borderId="0" xfId="56" applyNumberFormat="1" applyFont="1"/>
    <xf numFmtId="0" fontId="26" fillId="0" borderId="35" xfId="0" applyFont="1" applyBorder="1" applyAlignment="1">
      <alignment horizontal="center" vertical="center" wrapText="1"/>
    </xf>
    <xf numFmtId="0" fontId="26" fillId="0" borderId="39" xfId="0" applyFont="1" applyBorder="1" applyAlignment="1">
      <alignment horizontal="center" vertical="center" wrapText="1"/>
    </xf>
    <xf numFmtId="0" fontId="45" fillId="0" borderId="39" xfId="0" applyFont="1" applyBorder="1" applyAlignment="1">
      <alignment horizontal="justify" vertical="center" wrapText="1"/>
    </xf>
    <xf numFmtId="0" fontId="45" fillId="0" borderId="36" xfId="0" applyFont="1" applyBorder="1" applyAlignment="1">
      <alignment horizontal="justify" vertical="center" wrapText="1"/>
    </xf>
    <xf numFmtId="0" fontId="45" fillId="0" borderId="37" xfId="0" applyFont="1" applyBorder="1" applyAlignment="1">
      <alignment horizontal="justify" vertical="center" wrapText="1"/>
    </xf>
    <xf numFmtId="0" fontId="45" fillId="0" borderId="35" xfId="0" applyFont="1" applyBorder="1" applyAlignment="1">
      <alignment horizontal="justify" vertical="center" wrapText="1"/>
    </xf>
    <xf numFmtId="0" fontId="19" fillId="0" borderId="35" xfId="0" applyFont="1" applyBorder="1" applyAlignment="1">
      <alignment horizontal="justify" vertical="center" wrapText="1"/>
    </xf>
    <xf numFmtId="0" fontId="19" fillId="0" borderId="39" xfId="0" applyFont="1" applyBorder="1" applyAlignment="1">
      <alignment horizontal="justify" vertical="center" wrapText="1"/>
    </xf>
    <xf numFmtId="0" fontId="19" fillId="0" borderId="36" xfId="0" applyFont="1" applyBorder="1" applyAlignment="1">
      <alignment horizontal="justify" vertical="center" wrapText="1"/>
    </xf>
    <xf numFmtId="0" fontId="46" fillId="0" borderId="0" xfId="0" applyFont="1" applyAlignment="1">
      <alignment horizontal="center" vertical="center" wrapText="1"/>
    </xf>
    <xf numFmtId="0" fontId="41" fillId="0" borderId="0" xfId="0" applyFont="1" applyAlignment="1">
      <alignment horizontal="justify" vertical="center" wrapText="1"/>
    </xf>
    <xf numFmtId="0" fontId="38" fillId="0" borderId="0" xfId="0" applyFont="1" applyAlignment="1">
      <alignment horizontal="justify" vertical="center" wrapText="1"/>
    </xf>
    <xf numFmtId="0" fontId="54" fillId="0" borderId="0" xfId="0" applyFont="1" applyAlignment="1">
      <alignment horizontal="justify" vertical="center" wrapText="1"/>
    </xf>
    <xf numFmtId="0" fontId="23" fillId="0" borderId="0" xfId="0" applyFont="1" applyAlignment="1">
      <alignment horizontal="justify" vertical="center" wrapText="1"/>
    </xf>
    <xf numFmtId="0" fontId="24" fillId="0" borderId="77" xfId="0" applyFont="1" applyFill="1" applyBorder="1" applyAlignment="1">
      <alignment horizontal="center"/>
    </xf>
    <xf numFmtId="0" fontId="24" fillId="0" borderId="78" xfId="0" applyFont="1" applyFill="1" applyBorder="1"/>
    <xf numFmtId="178" fontId="24" fillId="0" borderId="79" xfId="0" applyNumberFormat="1" applyFont="1" applyFill="1" applyBorder="1"/>
    <xf numFmtId="178" fontId="24" fillId="0" borderId="60" xfId="0" applyNumberFormat="1" applyFont="1" applyFill="1" applyBorder="1" applyAlignment="1">
      <alignment horizontal="center"/>
    </xf>
    <xf numFmtId="37" fontId="24" fillId="0" borderId="78" xfId="32" applyNumberFormat="1" applyFont="1" applyFill="1" applyBorder="1" applyAlignment="1" applyProtection="1">
      <alignment horizontal="center"/>
    </xf>
    <xf numFmtId="0" fontId="24" fillId="0" borderId="30" xfId="0" applyFont="1" applyFill="1" applyBorder="1"/>
    <xf numFmtId="0" fontId="42" fillId="0" borderId="42" xfId="0" applyFont="1" applyFill="1" applyBorder="1"/>
    <xf numFmtId="0" fontId="24" fillId="0" borderId="29" xfId="0" applyFont="1" applyFill="1" applyBorder="1"/>
    <xf numFmtId="0" fontId="42" fillId="0" borderId="29" xfId="0" applyFont="1" applyFill="1" applyBorder="1"/>
    <xf numFmtId="0" fontId="22" fillId="0" borderId="31" xfId="0" applyFont="1" applyFill="1" applyBorder="1"/>
    <xf numFmtId="4" fontId="0" fillId="0" borderId="0" xfId="0" applyNumberFormat="1" applyBorder="1"/>
    <xf numFmtId="0" fontId="24" fillId="0" borderId="80" xfId="0" applyFont="1" applyFill="1" applyBorder="1"/>
    <xf numFmtId="0" fontId="22" fillId="0" borderId="16" xfId="0" applyFont="1" applyFill="1" applyBorder="1" applyAlignment="1">
      <alignment horizontal="left"/>
    </xf>
    <xf numFmtId="168" fontId="0" fillId="0" borderId="19" xfId="32" applyNumberFormat="1" applyFont="1" applyFill="1" applyBorder="1" applyAlignment="1" applyProtection="1"/>
    <xf numFmtId="168" fontId="23" fillId="0" borderId="22" xfId="32" applyNumberFormat="1" applyFont="1" applyFill="1" applyBorder="1" applyAlignment="1" applyProtection="1"/>
    <xf numFmtId="0" fontId="0" fillId="0" borderId="35" xfId="0" applyFill="1" applyBorder="1"/>
    <xf numFmtId="0" fontId="0" fillId="0" borderId="39" xfId="0" applyFont="1" applyFill="1" applyBorder="1" applyAlignment="1">
      <alignment horizontal="center"/>
    </xf>
    <xf numFmtId="0" fontId="0" fillId="0" borderId="40" xfId="0" applyFill="1" applyBorder="1"/>
    <xf numFmtId="0" fontId="0" fillId="0" borderId="41" xfId="0" applyFont="1" applyFill="1" applyBorder="1"/>
    <xf numFmtId="168" fontId="0" fillId="0" borderId="39" xfId="32" applyNumberFormat="1" applyFont="1" applyFill="1" applyBorder="1" applyAlignment="1" applyProtection="1">
      <alignment horizontal="center"/>
    </xf>
    <xf numFmtId="168" fontId="0" fillId="0" borderId="40" xfId="32" applyNumberFormat="1" applyFont="1" applyFill="1" applyBorder="1" applyAlignment="1" applyProtection="1"/>
    <xf numFmtId="168" fontId="23" fillId="0" borderId="58" xfId="32" applyNumberFormat="1" applyFont="1" applyFill="1" applyBorder="1" applyAlignment="1" applyProtection="1"/>
    <xf numFmtId="0" fontId="0" fillId="0" borderId="77" xfId="0" applyFont="1" applyFill="1" applyBorder="1"/>
    <xf numFmtId="0" fontId="0" fillId="0" borderId="60" xfId="0" applyFont="1" applyFill="1" applyBorder="1"/>
    <xf numFmtId="0" fontId="0" fillId="0" borderId="81" xfId="0" applyFont="1" applyFill="1" applyBorder="1"/>
    <xf numFmtId="0" fontId="0" fillId="0" borderId="29" xfId="0" applyFont="1" applyFill="1" applyBorder="1"/>
    <xf numFmtId="171" fontId="23" fillId="0" borderId="82" xfId="0" applyNumberFormat="1" applyFont="1" applyFill="1" applyBorder="1" applyAlignment="1">
      <alignment horizontal="center"/>
    </xf>
    <xf numFmtId="0" fontId="0" fillId="0" borderId="83" xfId="0" applyFont="1" applyFill="1" applyBorder="1"/>
    <xf numFmtId="172" fontId="41" fillId="0" borderId="44" xfId="32" applyNumberFormat="1" applyFont="1" applyFill="1" applyBorder="1" applyAlignment="1" applyProtection="1"/>
    <xf numFmtId="172" fontId="0" fillId="0" borderId="44" xfId="32" applyNumberFormat="1" applyFont="1" applyFill="1" applyBorder="1" applyAlignment="1" applyProtection="1"/>
    <xf numFmtId="169" fontId="41" fillId="0" borderId="44" xfId="32" applyNumberFormat="1" applyFill="1" applyBorder="1" applyAlignment="1" applyProtection="1"/>
    <xf numFmtId="0" fontId="23" fillId="0" borderId="29" xfId="0" applyFont="1" applyFill="1" applyBorder="1"/>
    <xf numFmtId="172" fontId="23" fillId="0" borderId="84" xfId="32" applyNumberFormat="1" applyFont="1" applyFill="1" applyBorder="1" applyAlignment="1" applyProtection="1"/>
    <xf numFmtId="172" fontId="0" fillId="0" borderId="44" xfId="32" applyNumberFormat="1" applyFont="1" applyFill="1" applyBorder="1" applyAlignment="1" applyProtection="1">
      <alignment horizontal="right"/>
    </xf>
    <xf numFmtId="3" fontId="0" fillId="0" borderId="69" xfId="0" applyNumberFormat="1" applyFont="1" applyFill="1" applyBorder="1"/>
    <xf numFmtId="172" fontId="23" fillId="0" borderId="85" xfId="32" applyNumberFormat="1" applyFont="1" applyFill="1" applyBorder="1" applyAlignment="1" applyProtection="1"/>
    <xf numFmtId="0" fontId="0" fillId="0" borderId="33" xfId="0" applyFont="1" applyFill="1" applyBorder="1"/>
    <xf numFmtId="0" fontId="0" fillId="0" borderId="86" xfId="0" applyFont="1" applyFill="1" applyBorder="1"/>
    <xf numFmtId="0" fontId="0" fillId="0" borderId="87" xfId="0" applyFont="1" applyFill="1" applyBorder="1"/>
    <xf numFmtId="3" fontId="0" fillId="0" borderId="39" xfId="0" applyNumberFormat="1" applyFill="1" applyBorder="1" applyProtection="1">
      <protection locked="0"/>
    </xf>
    <xf numFmtId="172" fontId="0" fillId="0" borderId="41" xfId="32" applyNumberFormat="1" applyFont="1" applyFill="1" applyBorder="1" applyAlignment="1" applyProtection="1"/>
    <xf numFmtId="172" fontId="0" fillId="0" borderId="39" xfId="32" applyNumberFormat="1" applyFont="1" applyFill="1" applyBorder="1" applyAlignment="1" applyProtection="1"/>
    <xf numFmtId="0" fontId="23" fillId="0" borderId="40" xfId="0" applyFont="1" applyFill="1" applyBorder="1" applyAlignment="1">
      <alignment horizontal="center"/>
    </xf>
    <xf numFmtId="0" fontId="23" fillId="0" borderId="37" xfId="0" applyFont="1" applyFill="1" applyBorder="1"/>
    <xf numFmtId="172" fontId="41" fillId="0" borderId="10" xfId="32" applyNumberFormat="1" applyFont="1" applyFill="1" applyBorder="1" applyAlignment="1" applyProtection="1">
      <alignment horizontal="right"/>
    </xf>
    <xf numFmtId="0" fontId="28" fillId="0" borderId="0" xfId="55" applyFont="1" applyBorder="1" applyAlignment="1">
      <alignment horizontal="left"/>
    </xf>
    <xf numFmtId="0" fontId="29" fillId="0" borderId="88" xfId="55" applyBorder="1" applyAlignment="1">
      <alignment horizontal="center"/>
    </xf>
    <xf numFmtId="0" fontId="29" fillId="0" borderId="88" xfId="55" applyBorder="1" applyAlignment="1">
      <alignment horizontal="left"/>
    </xf>
    <xf numFmtId="0" fontId="29" fillId="0" borderId="88" xfId="55" applyBorder="1" applyAlignment="1">
      <alignment horizontal="right"/>
    </xf>
    <xf numFmtId="0" fontId="28" fillId="0" borderId="88" xfId="55" applyFont="1" applyBorder="1" applyAlignment="1">
      <alignment horizontal="right"/>
    </xf>
    <xf numFmtId="185" fontId="28" fillId="0" borderId="88" xfId="55" applyNumberFormat="1" applyFont="1" applyBorder="1" applyAlignment="1">
      <alignment horizontal="right"/>
    </xf>
    <xf numFmtId="3" fontId="29" fillId="0" borderId="88" xfId="55" applyNumberFormat="1" applyBorder="1"/>
    <xf numFmtId="0" fontId="28" fillId="0" borderId="88" xfId="56" applyNumberFormat="1" applyFont="1" applyBorder="1" applyAlignment="1">
      <alignment horizontal="center"/>
    </xf>
    <xf numFmtId="0" fontId="28" fillId="0" borderId="89" xfId="55" applyFont="1" applyBorder="1" applyAlignment="1">
      <alignment horizontal="center"/>
    </xf>
    <xf numFmtId="0" fontId="28" fillId="0" borderId="89" xfId="55" applyFont="1" applyBorder="1" applyAlignment="1">
      <alignment horizontal="left"/>
    </xf>
    <xf numFmtId="0" fontId="28" fillId="0" borderId="89" xfId="55" applyFont="1" applyBorder="1" applyAlignment="1">
      <alignment horizontal="right"/>
    </xf>
    <xf numFmtId="3" fontId="28" fillId="0" borderId="89" xfId="55" applyNumberFormat="1" applyFont="1" applyBorder="1" applyAlignment="1">
      <alignment horizontal="center"/>
    </xf>
    <xf numFmtId="0" fontId="28" fillId="0" borderId="89" xfId="56" applyNumberFormat="1" applyFont="1" applyBorder="1" applyAlignment="1">
      <alignment horizontal="center"/>
    </xf>
    <xf numFmtId="0" fontId="28" fillId="0" borderId="90" xfId="55" applyFont="1" applyBorder="1" applyAlignment="1">
      <alignment horizontal="center"/>
    </xf>
    <xf numFmtId="0" fontId="28" fillId="0" borderId="90" xfId="55" applyFont="1" applyBorder="1" applyAlignment="1">
      <alignment horizontal="left"/>
    </xf>
    <xf numFmtId="0" fontId="28" fillId="0" borderId="90" xfId="55" applyFont="1" applyBorder="1" applyAlignment="1">
      <alignment horizontal="right"/>
    </xf>
    <xf numFmtId="3" fontId="29" fillId="0" borderId="90" xfId="55" applyNumberFormat="1" applyBorder="1"/>
    <xf numFmtId="0" fontId="28" fillId="0" borderId="90" xfId="56" applyNumberFormat="1" applyFont="1" applyBorder="1" applyAlignment="1">
      <alignment horizontal="center"/>
    </xf>
    <xf numFmtId="0" fontId="83" fillId="0" borderId="88" xfId="57" applyFont="1" applyBorder="1" applyAlignment="1">
      <alignment horizontal="center"/>
    </xf>
    <xf numFmtId="0" fontId="83" fillId="0" borderId="88" xfId="57" applyFont="1" applyBorder="1" applyAlignment="1">
      <alignment horizontal="left"/>
    </xf>
    <xf numFmtId="186" fontId="83" fillId="0" borderId="88" xfId="57" applyNumberFormat="1" applyFont="1" applyBorder="1" applyAlignment="1">
      <alignment horizontal="center"/>
    </xf>
    <xf numFmtId="186" fontId="83" fillId="0" borderId="88" xfId="57" applyNumberFormat="1" applyFont="1" applyBorder="1" applyAlignment="1">
      <alignment horizontal="right"/>
    </xf>
    <xf numFmtId="165" fontId="83" fillId="0" borderId="88" xfId="58" applyFont="1" applyBorder="1" applyAlignment="1">
      <alignment horizontal="right"/>
    </xf>
    <xf numFmtId="10" fontId="1" fillId="0" borderId="88" xfId="56" applyNumberFormat="1" applyFont="1" applyBorder="1"/>
    <xf numFmtId="0" fontId="83" fillId="0" borderId="89" xfId="57" applyFont="1" applyBorder="1" applyAlignment="1">
      <alignment horizontal="center"/>
    </xf>
    <xf numFmtId="0" fontId="83" fillId="0" borderId="89" xfId="57" applyFont="1" applyBorder="1" applyAlignment="1">
      <alignment horizontal="left"/>
    </xf>
    <xf numFmtId="186" fontId="83" fillId="0" borderId="89" xfId="57" applyNumberFormat="1" applyFont="1" applyBorder="1" applyAlignment="1">
      <alignment horizontal="center"/>
    </xf>
    <xf numFmtId="186" fontId="83" fillId="0" borderId="89" xfId="57" applyNumberFormat="1" applyFont="1" applyBorder="1" applyAlignment="1">
      <alignment horizontal="right"/>
    </xf>
    <xf numFmtId="165" fontId="83" fillId="0" borderId="89" xfId="58" applyFont="1" applyBorder="1" applyAlignment="1">
      <alignment horizontal="right"/>
    </xf>
    <xf numFmtId="3" fontId="29" fillId="0" borderId="89" xfId="55" applyNumberFormat="1" applyBorder="1"/>
    <xf numFmtId="10" fontId="1" fillId="0" borderId="89" xfId="56" applyNumberFormat="1" applyFont="1" applyBorder="1"/>
    <xf numFmtId="0" fontId="83" fillId="0" borderId="91" xfId="57" applyFont="1" applyBorder="1" applyAlignment="1">
      <alignment horizontal="center"/>
    </xf>
    <xf numFmtId="0" fontId="83" fillId="0" borderId="91" xfId="57" applyFont="1" applyBorder="1" applyAlignment="1">
      <alignment horizontal="left"/>
    </xf>
    <xf numFmtId="186" fontId="83" fillId="0" borderId="91" xfId="57" applyNumberFormat="1" applyFont="1" applyBorder="1" applyAlignment="1">
      <alignment horizontal="center"/>
    </xf>
    <xf numFmtId="186" fontId="83" fillId="0" borderId="91" xfId="57" applyNumberFormat="1" applyFont="1" applyBorder="1" applyAlignment="1">
      <alignment horizontal="right"/>
    </xf>
    <xf numFmtId="165" fontId="83" fillId="0" borderId="91" xfId="58" applyFont="1" applyBorder="1" applyAlignment="1">
      <alignment horizontal="right"/>
    </xf>
    <xf numFmtId="3" fontId="29" fillId="0" borderId="91" xfId="55" applyNumberFormat="1" applyBorder="1"/>
    <xf numFmtId="10" fontId="1" fillId="0" borderId="91" xfId="56" applyNumberFormat="1" applyFont="1" applyBorder="1"/>
    <xf numFmtId="0" fontId="83" fillId="0" borderId="35" xfId="57" applyFont="1" applyBorder="1" applyAlignment="1">
      <alignment horizontal="center"/>
    </xf>
    <xf numFmtId="0" fontId="83" fillId="0" borderId="35" xfId="57" applyFont="1" applyBorder="1" applyAlignment="1">
      <alignment horizontal="left"/>
    </xf>
    <xf numFmtId="186" fontId="83" fillId="0" borderId="35" xfId="57" applyNumberFormat="1" applyFont="1" applyBorder="1" applyAlignment="1">
      <alignment horizontal="center"/>
    </xf>
    <xf numFmtId="186" fontId="83" fillId="0" borderId="35" xfId="57" applyNumberFormat="1" applyFont="1" applyBorder="1" applyAlignment="1">
      <alignment horizontal="right"/>
    </xf>
    <xf numFmtId="165" fontId="83" fillId="0" borderId="35" xfId="58" applyFont="1" applyBorder="1" applyAlignment="1">
      <alignment horizontal="right"/>
    </xf>
    <xf numFmtId="3" fontId="29" fillId="0" borderId="35" xfId="55" applyNumberFormat="1" applyBorder="1"/>
    <xf numFmtId="10" fontId="1" fillId="0" borderId="35" xfId="56" applyNumberFormat="1" applyFont="1" applyBorder="1"/>
    <xf numFmtId="0" fontId="83" fillId="0" borderId="39" xfId="57" applyFont="1" applyBorder="1" applyAlignment="1">
      <alignment horizontal="center"/>
    </xf>
    <xf numFmtId="0" fontId="83" fillId="0" borderId="39" xfId="57" applyFont="1" applyBorder="1" applyAlignment="1">
      <alignment horizontal="left"/>
    </xf>
    <xf numFmtId="186" fontId="83" fillId="0" borderId="39" xfId="57" applyNumberFormat="1" applyFont="1" applyBorder="1" applyAlignment="1">
      <alignment horizontal="center"/>
    </xf>
    <xf numFmtId="186" fontId="83" fillId="0" borderId="39" xfId="57" applyNumberFormat="1" applyFont="1" applyBorder="1" applyAlignment="1">
      <alignment horizontal="right"/>
    </xf>
    <xf numFmtId="165" fontId="83" fillId="0" borderId="39" xfId="58" applyFont="1" applyBorder="1" applyAlignment="1">
      <alignment horizontal="right"/>
    </xf>
    <xf numFmtId="3" fontId="29" fillId="0" borderId="39" xfId="55" applyNumberFormat="1" applyBorder="1"/>
    <xf numFmtId="10" fontId="1" fillId="0" borderId="39" xfId="56" applyNumberFormat="1" applyFont="1" applyBorder="1"/>
    <xf numFmtId="0" fontId="1" fillId="0" borderId="39" xfId="56" applyNumberFormat="1" applyFont="1" applyBorder="1"/>
    <xf numFmtId="0" fontId="83" fillId="0" borderId="36" xfId="57" applyFont="1" applyBorder="1" applyAlignment="1">
      <alignment horizontal="center"/>
    </xf>
    <xf numFmtId="0" fontId="83" fillId="0" borderId="36" xfId="57" applyFont="1" applyBorder="1" applyAlignment="1">
      <alignment horizontal="left"/>
    </xf>
    <xf numFmtId="186" fontId="83" fillId="0" borderId="36" xfId="57" applyNumberFormat="1" applyFont="1" applyBorder="1" applyAlignment="1">
      <alignment horizontal="center"/>
    </xf>
    <xf numFmtId="186" fontId="83" fillId="0" borderId="36" xfId="57" applyNumberFormat="1" applyFont="1" applyBorder="1" applyAlignment="1">
      <alignment horizontal="right"/>
    </xf>
    <xf numFmtId="165" fontId="83" fillId="0" borderId="36" xfId="58" applyFont="1" applyBorder="1" applyAlignment="1">
      <alignment horizontal="right"/>
    </xf>
    <xf numFmtId="3" fontId="29" fillId="0" borderId="36" xfId="55" applyNumberFormat="1" applyBorder="1"/>
    <xf numFmtId="10" fontId="1" fillId="0" borderId="36" xfId="56" applyNumberFormat="1" applyFont="1" applyBorder="1"/>
    <xf numFmtId="0" fontId="83" fillId="0" borderId="35" xfId="55" applyFont="1" applyBorder="1" applyAlignment="1">
      <alignment horizontal="left"/>
    </xf>
    <xf numFmtId="0" fontId="83" fillId="0" borderId="39" xfId="55" applyFont="1" applyBorder="1" applyAlignment="1">
      <alignment horizontal="left"/>
    </xf>
    <xf numFmtId="0" fontId="83" fillId="0" borderId="36" xfId="55" applyFont="1" applyBorder="1" applyAlignment="1">
      <alignment horizontal="left"/>
    </xf>
    <xf numFmtId="0" fontId="83" fillId="0" borderId="92" xfId="57" applyFont="1" applyBorder="1" applyAlignment="1">
      <alignment horizontal="center"/>
    </xf>
    <xf numFmtId="0" fontId="83" fillId="0" borderId="92" xfId="55" applyFont="1" applyBorder="1" applyAlignment="1">
      <alignment horizontal="left"/>
    </xf>
    <xf numFmtId="186" fontId="83" fillId="0" borderId="92" xfId="57" applyNumberFormat="1" applyFont="1" applyBorder="1" applyAlignment="1">
      <alignment horizontal="center"/>
    </xf>
    <xf numFmtId="3" fontId="83" fillId="0" borderId="92" xfId="55" applyNumberFormat="1" applyFont="1" applyBorder="1" applyAlignment="1">
      <alignment horizontal="right"/>
    </xf>
    <xf numFmtId="165" fontId="83" fillId="0" borderId="92" xfId="58" applyFont="1" applyBorder="1" applyAlignment="1">
      <alignment horizontal="right"/>
    </xf>
    <xf numFmtId="186" fontId="83" fillId="0" borderId="92" xfId="57" applyNumberFormat="1" applyFont="1" applyBorder="1" applyAlignment="1">
      <alignment horizontal="right"/>
    </xf>
    <xf numFmtId="3" fontId="29" fillId="0" borderId="92" xfId="55" applyNumberFormat="1" applyBorder="1"/>
    <xf numFmtId="10" fontId="1" fillId="0" borderId="92" xfId="56" applyNumberFormat="1" applyFont="1" applyBorder="1"/>
    <xf numFmtId="0" fontId="83" fillId="0" borderId="89" xfId="55" applyFont="1" applyBorder="1" applyAlignment="1">
      <alignment horizontal="left"/>
    </xf>
    <xf numFmtId="3" fontId="83" fillId="0" borderId="89" xfId="55" applyNumberFormat="1" applyFont="1" applyBorder="1" applyAlignment="1">
      <alignment horizontal="right"/>
    </xf>
    <xf numFmtId="0" fontId="1" fillId="0" borderId="89" xfId="56" applyNumberFormat="1" applyFont="1" applyBorder="1"/>
    <xf numFmtId="0" fontId="28" fillId="0" borderId="37" xfId="57" applyFont="1" applyBorder="1" applyAlignment="1">
      <alignment horizontal="center"/>
    </xf>
    <xf numFmtId="0" fontId="28" fillId="0" borderId="37" xfId="57" applyFont="1" applyBorder="1" applyAlignment="1">
      <alignment horizontal="left"/>
    </xf>
    <xf numFmtId="186" fontId="28" fillId="0" borderId="37" xfId="57" applyNumberFormat="1" applyFont="1" applyBorder="1" applyAlignment="1">
      <alignment horizontal="left"/>
    </xf>
    <xf numFmtId="186" fontId="28" fillId="0" borderId="37" xfId="57" applyNumberFormat="1" applyFont="1" applyBorder="1" applyAlignment="1">
      <alignment horizontal="right"/>
    </xf>
    <xf numFmtId="0" fontId="28" fillId="0" borderId="37" xfId="57" applyFont="1" applyBorder="1" applyAlignment="1">
      <alignment horizontal="right"/>
    </xf>
    <xf numFmtId="188" fontId="28" fillId="0" borderId="37" xfId="59" applyNumberFormat="1" applyFont="1" applyBorder="1"/>
    <xf numFmtId="3" fontId="29" fillId="0" borderId="37" xfId="55" applyNumberFormat="1" applyBorder="1"/>
    <xf numFmtId="9" fontId="28" fillId="0" borderId="37" xfId="56" applyFont="1" applyBorder="1"/>
    <xf numFmtId="3" fontId="28" fillId="6" borderId="37" xfId="55" applyNumberFormat="1" applyFont="1" applyFill="1" applyBorder="1"/>
    <xf numFmtId="0" fontId="28" fillId="6" borderId="56" xfId="55" applyFont="1" applyFill="1" applyBorder="1" applyAlignment="1">
      <alignment horizontal="left"/>
    </xf>
    <xf numFmtId="0" fontId="28" fillId="6" borderId="57" xfId="55" applyFont="1" applyFill="1" applyBorder="1" applyAlignment="1">
      <alignment horizontal="right"/>
    </xf>
    <xf numFmtId="0" fontId="28" fillId="6" borderId="61" xfId="55" applyFont="1" applyFill="1" applyBorder="1" applyAlignment="1">
      <alignment horizontal="right"/>
    </xf>
    <xf numFmtId="0" fontId="29" fillId="0" borderId="56" xfId="55" applyBorder="1" applyAlignment="1">
      <alignment horizontal="center"/>
    </xf>
    <xf numFmtId="0" fontId="29" fillId="0" borderId="57" xfId="55" applyBorder="1" applyAlignment="1">
      <alignment horizontal="right"/>
    </xf>
    <xf numFmtId="0" fontId="29" fillId="0" borderId="61" xfId="55" applyBorder="1" applyAlignment="1">
      <alignment horizontal="right"/>
    </xf>
    <xf numFmtId="0" fontId="84" fillId="0" borderId="0" xfId="52" applyFont="1"/>
    <xf numFmtId="3" fontId="84" fillId="0" borderId="0" xfId="52" applyNumberFormat="1" applyFont="1"/>
    <xf numFmtId="3" fontId="76" fillId="20" borderId="0" xfId="52" applyNumberFormat="1" applyFill="1"/>
    <xf numFmtId="3" fontId="76" fillId="40" borderId="0" xfId="52" applyNumberFormat="1" applyFill="1"/>
    <xf numFmtId="3" fontId="63" fillId="0" borderId="37" xfId="0" applyNumberFormat="1" applyFont="1" applyFill="1" applyBorder="1" applyAlignment="1">
      <alignment horizontal="right" vertical="center" wrapText="1"/>
    </xf>
    <xf numFmtId="182" fontId="63" fillId="0" borderId="37" xfId="32" applyNumberFormat="1" applyFont="1" applyFill="1" applyBorder="1" applyAlignment="1">
      <alignment horizontal="right" vertical="center" wrapText="1"/>
    </xf>
    <xf numFmtId="3" fontId="69" fillId="0" borderId="37" xfId="0" applyNumberFormat="1" applyFont="1" applyFill="1" applyBorder="1" applyAlignment="1">
      <alignment horizontal="right" vertical="center" wrapText="1"/>
    </xf>
    <xf numFmtId="3" fontId="39" fillId="0" borderId="37" xfId="0" applyNumberFormat="1" applyFont="1" applyFill="1" applyBorder="1" applyAlignment="1">
      <alignment horizontal="right" vertical="center"/>
    </xf>
    <xf numFmtId="3" fontId="0" fillId="0" borderId="10" xfId="0" applyNumberFormat="1" applyBorder="1"/>
    <xf numFmtId="3" fontId="0" fillId="0" borderId="16" xfId="0" applyNumberFormat="1" applyBorder="1"/>
    <xf numFmtId="0" fontId="22" fillId="0" borderId="16" xfId="0" applyFont="1" applyBorder="1"/>
    <xf numFmtId="4" fontId="0" fillId="0" borderId="51" xfId="0" applyNumberFormat="1" applyFont="1" applyFill="1" applyBorder="1"/>
    <xf numFmtId="4" fontId="0" fillId="0" borderId="39" xfId="0" applyNumberFormat="1" applyFont="1" applyFill="1" applyBorder="1"/>
    <xf numFmtId="0" fontId="0" fillId="0" borderId="0" xfId="0" applyFont="1" applyAlignment="1">
      <alignment horizontal="justify" vertical="center" wrapText="1"/>
    </xf>
    <xf numFmtId="1" fontId="23" fillId="0" borderId="10" xfId="0" applyNumberFormat="1" applyFont="1" applyFill="1" applyBorder="1" applyAlignment="1">
      <alignment horizontal="center"/>
    </xf>
    <xf numFmtId="182" fontId="70" fillId="23" borderId="37" xfId="32" applyNumberFormat="1" applyFont="1" applyFill="1" applyBorder="1" applyAlignment="1">
      <alignment horizontal="right" vertical="center" wrapText="1"/>
    </xf>
    <xf numFmtId="3" fontId="0" fillId="0" borderId="16" xfId="33" quotePrefix="1" applyNumberFormat="1" applyFont="1" applyFill="1" applyBorder="1" applyAlignment="1" applyProtection="1"/>
    <xf numFmtId="14" fontId="64" fillId="19" borderId="36" xfId="0" applyNumberFormat="1" applyFont="1" applyFill="1" applyBorder="1" applyAlignment="1">
      <alignment horizontal="center"/>
    </xf>
    <xf numFmtId="14" fontId="38" fillId="19" borderId="36" xfId="0" applyNumberFormat="1" applyFont="1" applyFill="1" applyBorder="1" applyAlignment="1">
      <alignment horizontal="center"/>
    </xf>
    <xf numFmtId="0" fontId="0" fillId="0" borderId="77" xfId="0" applyFont="1" applyFill="1" applyBorder="1" applyAlignment="1">
      <alignment horizontal="left" vertical="center"/>
    </xf>
    <xf numFmtId="3" fontId="47" fillId="0" borderId="81" xfId="0" applyNumberFormat="1" applyFont="1" applyBorder="1" applyAlignment="1">
      <alignment horizontal="left" vertical="center" wrapText="1"/>
    </xf>
    <xf numFmtId="0" fontId="0" fillId="0" borderId="29" xfId="0" applyFont="1" applyFill="1" applyBorder="1" applyAlignment="1">
      <alignment horizontal="left" vertical="center"/>
    </xf>
    <xf numFmtId="3" fontId="47" fillId="0" borderId="44" xfId="0" applyNumberFormat="1" applyFont="1" applyBorder="1" applyAlignment="1">
      <alignment horizontal="left" vertical="center" wrapText="1"/>
    </xf>
    <xf numFmtId="0" fontId="23" fillId="0" borderId="80" xfId="0" applyFont="1" applyFill="1" applyBorder="1"/>
    <xf numFmtId="3" fontId="23" fillId="0" borderId="87" xfId="37" applyNumberFormat="1" applyFont="1" applyFill="1" applyBorder="1" applyAlignment="1" applyProtection="1"/>
    <xf numFmtId="0" fontId="0" fillId="0" borderId="80" xfId="0" applyFont="1" applyFill="1" applyBorder="1" applyAlignment="1">
      <alignment horizontal="left" vertical="center"/>
    </xf>
    <xf numFmtId="3" fontId="47" fillId="0" borderId="87" xfId="0" applyNumberFormat="1" applyFont="1" applyBorder="1" applyAlignment="1">
      <alignment horizontal="left" vertical="center" wrapText="1"/>
    </xf>
    <xf numFmtId="0" fontId="0" fillId="0" borderId="43" xfId="0" applyFont="1" applyFill="1" applyBorder="1" applyAlignment="1">
      <alignment horizontal="left" vertical="center"/>
    </xf>
    <xf numFmtId="0" fontId="0" fillId="0" borderId="31" xfId="0" applyFont="1" applyFill="1" applyBorder="1" applyAlignment="1">
      <alignment horizontal="left" vertical="center"/>
    </xf>
    <xf numFmtId="0" fontId="0" fillId="0" borderId="33" xfId="0" applyFont="1" applyFill="1" applyBorder="1" applyAlignment="1">
      <alignment horizontal="left" vertical="center"/>
    </xf>
    <xf numFmtId="0" fontId="26" fillId="0" borderId="0" xfId="0" applyFont="1" applyBorder="1" applyAlignment="1">
      <alignment horizontal="justify" vertical="center" wrapText="1"/>
    </xf>
    <xf numFmtId="0" fontId="68" fillId="22" borderId="37" xfId="0" applyFont="1" applyFill="1" applyBorder="1" applyAlignment="1">
      <alignment horizontal="center" vertical="center" wrapText="1"/>
    </xf>
    <xf numFmtId="3" fontId="0" fillId="0" borderId="31" xfId="0" applyNumberFormat="1" applyFont="1" applyFill="1" applyBorder="1"/>
    <xf numFmtId="0" fontId="43" fillId="0" borderId="0" xfId="0" applyFont="1" applyFill="1" applyBorder="1" applyAlignment="1">
      <alignment horizontal="center"/>
    </xf>
    <xf numFmtId="0" fontId="23" fillId="18" borderId="45" xfId="0" applyFont="1" applyFill="1" applyBorder="1" applyAlignment="1">
      <alignment horizontal="left"/>
    </xf>
    <xf numFmtId="0" fontId="23" fillId="18" borderId="75" xfId="0" applyFont="1" applyFill="1" applyBorder="1" applyAlignment="1">
      <alignment horizontal="left"/>
    </xf>
    <xf numFmtId="0" fontId="26" fillId="0" borderId="0" xfId="0" applyFont="1" applyFill="1" applyBorder="1" applyAlignment="1">
      <alignment horizontal="center"/>
    </xf>
    <xf numFmtId="0" fontId="38" fillId="0" borderId="0" xfId="0" applyFont="1" applyFill="1" applyAlignment="1">
      <alignment horizontal="center"/>
    </xf>
    <xf numFmtId="0" fontId="19" fillId="0" borderId="0" xfId="0" applyFont="1" applyFill="1" applyAlignment="1">
      <alignment horizontal="center"/>
    </xf>
    <xf numFmtId="0" fontId="24" fillId="0" borderId="56" xfId="0" applyFont="1" applyFill="1" applyBorder="1" applyAlignment="1">
      <alignment horizontal="center"/>
    </xf>
    <xf numFmtId="0" fontId="24" fillId="0" borderId="61" xfId="0" applyFont="1" applyFill="1" applyBorder="1" applyAlignment="1">
      <alignment horizontal="center"/>
    </xf>
    <xf numFmtId="0" fontId="24" fillId="0" borderId="57" xfId="0" applyFont="1" applyFill="1" applyBorder="1" applyAlignment="1">
      <alignment horizontal="center"/>
    </xf>
    <xf numFmtId="0" fontId="24" fillId="0" borderId="35" xfId="0" applyFont="1" applyFill="1" applyBorder="1" applyAlignment="1">
      <alignment horizontal="center" vertical="center"/>
    </xf>
    <xf numFmtId="0" fontId="24" fillId="0" borderId="39" xfId="0" applyFont="1" applyFill="1" applyBorder="1" applyAlignment="1">
      <alignment horizontal="center" vertical="center"/>
    </xf>
    <xf numFmtId="0" fontId="24" fillId="0" borderId="36" xfId="0" applyFont="1" applyFill="1" applyBorder="1" applyAlignment="1">
      <alignment horizontal="center" vertical="center"/>
    </xf>
    <xf numFmtId="0" fontId="23" fillId="19" borderId="0" xfId="0" applyFont="1" applyFill="1" applyBorder="1" applyAlignment="1">
      <alignment horizontal="center"/>
    </xf>
    <xf numFmtId="0" fontId="0" fillId="19" borderId="0" xfId="0" applyFont="1" applyFill="1" applyAlignment="1">
      <alignment horizontal="center"/>
    </xf>
    <xf numFmtId="0" fontId="38" fillId="19" borderId="0" xfId="0" applyFont="1" applyFill="1" applyBorder="1" applyAlignment="1">
      <alignment horizontal="center"/>
    </xf>
    <xf numFmtId="0" fontId="39" fillId="19" borderId="34" xfId="0" applyFont="1" applyFill="1" applyBorder="1" applyAlignment="1">
      <alignment horizontal="center"/>
    </xf>
    <xf numFmtId="0" fontId="19" fillId="0" borderId="0" xfId="0" applyFont="1" applyBorder="1" applyAlignment="1">
      <alignment horizontal="justify" vertical="center" wrapText="1"/>
    </xf>
    <xf numFmtId="0" fontId="26" fillId="0" borderId="0" xfId="0" applyFont="1" applyBorder="1" applyAlignment="1">
      <alignment horizontal="justify" vertical="center" wrapText="1"/>
    </xf>
    <xf numFmtId="0" fontId="45" fillId="0" borderId="0" xfId="0" applyFont="1" applyBorder="1" applyAlignment="1">
      <alignment horizontal="justify" vertical="center" wrapText="1"/>
    </xf>
    <xf numFmtId="0" fontId="68" fillId="22" borderId="35" xfId="0" applyFont="1" applyFill="1" applyBorder="1" applyAlignment="1">
      <alignment horizontal="center" vertical="center" wrapText="1"/>
    </xf>
    <xf numFmtId="0" fontId="68" fillId="22" borderId="36" xfId="0" applyFont="1" applyFill="1" applyBorder="1" applyAlignment="1">
      <alignment horizontal="center" vertical="center" wrapText="1"/>
    </xf>
    <xf numFmtId="0" fontId="45" fillId="0" borderId="0" xfId="0" applyFont="1" applyAlignment="1">
      <alignment horizontal="justify" vertical="center" wrapText="1"/>
    </xf>
    <xf numFmtId="0" fontId="54" fillId="0" borderId="0" xfId="0" applyFont="1" applyBorder="1" applyAlignment="1">
      <alignment horizontal="justify" vertical="center" wrapText="1"/>
    </xf>
    <xf numFmtId="0" fontId="58" fillId="0" borderId="0" xfId="0" applyFont="1" applyBorder="1" applyAlignment="1">
      <alignment horizontal="justify" vertical="center" wrapText="1"/>
    </xf>
    <xf numFmtId="0" fontId="68" fillId="22" borderId="37" xfId="0" applyFont="1" applyFill="1" applyBorder="1" applyAlignment="1">
      <alignment horizontal="center" vertical="center" wrapText="1"/>
    </xf>
    <xf numFmtId="0" fontId="68" fillId="22" borderId="37" xfId="0" applyFont="1" applyFill="1" applyBorder="1" applyAlignment="1">
      <alignment horizontal="center" vertical="center"/>
    </xf>
    <xf numFmtId="0" fontId="70" fillId="22" borderId="35" xfId="0" applyFont="1" applyFill="1" applyBorder="1" applyAlignment="1">
      <alignment horizontal="center" vertical="center" wrapText="1"/>
    </xf>
    <xf numFmtId="0" fontId="70" fillId="22" borderId="36" xfId="0" applyFont="1" applyFill="1" applyBorder="1" applyAlignment="1">
      <alignment horizontal="center" vertical="center" wrapText="1"/>
    </xf>
    <xf numFmtId="0" fontId="73" fillId="0" borderId="0" xfId="0" applyFont="1" applyBorder="1" applyAlignment="1">
      <alignment horizontal="justify" vertical="center" wrapText="1"/>
    </xf>
    <xf numFmtId="0" fontId="56" fillId="0" borderId="0" xfId="0" applyFont="1" applyBorder="1" applyAlignment="1">
      <alignment horizontal="justify" vertical="center" wrapText="1"/>
    </xf>
    <xf numFmtId="0" fontId="39" fillId="0" borderId="0" xfId="0" applyFont="1" applyBorder="1" applyAlignment="1">
      <alignment horizontal="justify" vertical="center" wrapText="1"/>
    </xf>
    <xf numFmtId="0" fontId="74" fillId="22" borderId="37" xfId="0" applyFont="1" applyFill="1" applyBorder="1" applyAlignment="1">
      <alignment horizontal="center" vertical="center" wrapText="1"/>
    </xf>
    <xf numFmtId="0" fontId="75" fillId="22" borderId="35" xfId="0" applyFont="1" applyFill="1" applyBorder="1" applyAlignment="1">
      <alignment horizontal="center" vertical="center" wrapText="1"/>
    </xf>
    <xf numFmtId="0" fontId="75" fillId="22" borderId="39" xfId="0" applyFont="1" applyFill="1" applyBorder="1" applyAlignment="1">
      <alignment horizontal="center" vertical="center" wrapText="1"/>
    </xf>
    <xf numFmtId="0" fontId="75" fillId="22" borderId="36" xfId="0" applyFont="1" applyFill="1" applyBorder="1" applyAlignment="1">
      <alignment horizontal="center" vertical="center" wrapText="1"/>
    </xf>
    <xf numFmtId="0" fontId="38" fillId="0" borderId="0" xfId="0" applyFont="1" applyBorder="1" applyAlignment="1">
      <alignment horizontal="justify" vertical="center" wrapText="1"/>
    </xf>
    <xf numFmtId="0" fontId="23" fillId="0" borderId="0" xfId="0" applyFont="1" applyBorder="1" applyAlignment="1">
      <alignment horizontal="justify" vertical="center" wrapText="1"/>
    </xf>
    <xf numFmtId="0" fontId="45" fillId="0" borderId="0" xfId="0" applyFont="1" applyBorder="1" applyAlignment="1">
      <alignment vertical="center" wrapText="1"/>
    </xf>
    <xf numFmtId="0" fontId="38" fillId="23" borderId="35" xfId="0" applyFont="1" applyFill="1" applyBorder="1" applyAlignment="1">
      <alignment horizontal="center" vertical="center" wrapText="1"/>
    </xf>
    <xf numFmtId="0" fontId="38" fillId="23" borderId="39" xfId="0" applyFont="1" applyFill="1" applyBorder="1" applyAlignment="1">
      <alignment horizontal="center" vertical="center" wrapText="1"/>
    </xf>
    <xf numFmtId="0" fontId="38" fillId="23" borderId="36" xfId="0" applyFont="1" applyFill="1" applyBorder="1" applyAlignment="1">
      <alignment horizontal="center" vertical="center" wrapText="1"/>
    </xf>
    <xf numFmtId="0" fontId="38" fillId="23" borderId="37" xfId="0" applyFont="1" applyFill="1" applyBorder="1" applyAlignment="1">
      <alignment horizontal="center" vertical="center" wrapText="1"/>
    </xf>
    <xf numFmtId="0" fontId="55" fillId="0" borderId="0" xfId="0" applyFont="1" applyBorder="1" applyAlignment="1">
      <alignment horizontal="justify" vertical="center" wrapText="1"/>
    </xf>
    <xf numFmtId="0" fontId="19" fillId="0" borderId="0" xfId="0" applyFont="1" applyBorder="1" applyAlignment="1">
      <alignment horizontal="center" vertical="center" wrapText="1"/>
    </xf>
    <xf numFmtId="0" fontId="45" fillId="0" borderId="0" xfId="0" applyFont="1" applyBorder="1" applyAlignment="1">
      <alignment horizontal="left" vertical="center" wrapText="1"/>
    </xf>
    <xf numFmtId="0" fontId="45" fillId="0" borderId="0" xfId="0" applyFont="1" applyBorder="1" applyAlignment="1">
      <alignment vertical="center"/>
    </xf>
    <xf numFmtId="0" fontId="19" fillId="0" borderId="0" xfId="0" applyFont="1" applyBorder="1" applyAlignment="1">
      <alignment horizontal="left" vertical="center" wrapText="1"/>
    </xf>
    <xf numFmtId="0" fontId="37" fillId="0" borderId="0" xfId="0" applyFont="1" applyFill="1" applyBorder="1" applyAlignment="1">
      <alignment horizontal="center" vertical="center"/>
    </xf>
    <xf numFmtId="0" fontId="26" fillId="0" borderId="0" xfId="0" applyFont="1" applyFill="1" applyBorder="1" applyAlignment="1">
      <alignment horizontal="center" vertical="center"/>
    </xf>
    <xf numFmtId="0" fontId="28" fillId="0" borderId="60"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23" fillId="0" borderId="56" xfId="0" applyFont="1" applyFill="1" applyBorder="1" applyAlignment="1">
      <alignment horizontal="center"/>
    </xf>
    <xf numFmtId="0" fontId="23" fillId="0" borderId="57" xfId="0" applyFont="1" applyFill="1" applyBorder="1" applyAlignment="1">
      <alignment horizontal="center"/>
    </xf>
    <xf numFmtId="0" fontId="23" fillId="0" borderId="62" xfId="0" applyFont="1" applyFill="1" applyBorder="1" applyAlignment="1">
      <alignment horizontal="center"/>
    </xf>
    <xf numFmtId="0" fontId="23" fillId="0" borderId="63" xfId="0" applyFont="1" applyFill="1" applyBorder="1" applyAlignment="1">
      <alignment horizontal="center"/>
    </xf>
    <xf numFmtId="0" fontId="23" fillId="0" borderId="61" xfId="0" applyFont="1" applyFill="1" applyBorder="1" applyAlignment="1">
      <alignment horizontal="center"/>
    </xf>
    <xf numFmtId="3" fontId="0" fillId="0" borderId="9" xfId="0" applyNumberFormat="1" applyFont="1" applyFill="1" applyBorder="1" applyAlignment="1">
      <alignment horizontal="center" vertical="center" wrapText="1"/>
    </xf>
    <xf numFmtId="3" fontId="0" fillId="0" borderId="10" xfId="0" applyNumberFormat="1" applyFont="1" applyFill="1" applyBorder="1" applyAlignment="1">
      <alignment horizontal="center" vertical="center" wrapText="1"/>
    </xf>
    <xf numFmtId="3" fontId="0" fillId="0" borderId="11" xfId="0" applyNumberFormat="1" applyFont="1" applyFill="1" applyBorder="1" applyAlignment="1">
      <alignment horizontal="center" vertical="center" wrapText="1"/>
    </xf>
    <xf numFmtId="3" fontId="23" fillId="0" borderId="13" xfId="0" applyNumberFormat="1" applyFont="1" applyFill="1" applyBorder="1" applyAlignment="1">
      <alignment horizontal="center"/>
    </xf>
    <xf numFmtId="3" fontId="23" fillId="0" borderId="14" xfId="0" applyNumberFormat="1" applyFont="1" applyFill="1" applyBorder="1" applyAlignment="1">
      <alignment horizontal="center"/>
    </xf>
    <xf numFmtId="3" fontId="23" fillId="0" borderId="64" xfId="0" applyNumberFormat="1" applyFont="1" applyFill="1" applyBorder="1" applyAlignment="1">
      <alignment horizontal="center"/>
    </xf>
    <xf numFmtId="3" fontId="23" fillId="0" borderId="56" xfId="0" applyNumberFormat="1" applyFont="1" applyFill="1" applyBorder="1" applyAlignment="1">
      <alignment horizontal="center"/>
    </xf>
    <xf numFmtId="3" fontId="23" fillId="0" borderId="57" xfId="0" applyNumberFormat="1" applyFont="1" applyFill="1" applyBorder="1" applyAlignment="1">
      <alignment horizontal="center"/>
    </xf>
    <xf numFmtId="3" fontId="23" fillId="0" borderId="61" xfId="0" applyNumberFormat="1" applyFont="1" applyFill="1" applyBorder="1" applyAlignment="1">
      <alignment horizontal="center"/>
    </xf>
    <xf numFmtId="3" fontId="37" fillId="0" borderId="0" xfId="0" applyNumberFormat="1" applyFont="1" applyFill="1" applyBorder="1" applyAlignment="1">
      <alignment horizontal="center"/>
    </xf>
    <xf numFmtId="3" fontId="44" fillId="0" borderId="0" xfId="0" applyNumberFormat="1" applyFont="1" applyFill="1" applyBorder="1" applyAlignment="1">
      <alignment horizontal="center"/>
    </xf>
    <xf numFmtId="0" fontId="23" fillId="0" borderId="0" xfId="0" applyFont="1" applyFill="1" applyAlignment="1">
      <alignment horizontal="center"/>
    </xf>
    <xf numFmtId="3" fontId="24" fillId="0" borderId="71" xfId="0" applyNumberFormat="1" applyFont="1" applyFill="1" applyBorder="1" applyAlignment="1">
      <alignment horizontal="center" vertical="center"/>
    </xf>
    <xf numFmtId="3" fontId="24" fillId="0" borderId="72" xfId="0" applyNumberFormat="1" applyFont="1" applyFill="1" applyBorder="1" applyAlignment="1">
      <alignment horizontal="center" vertical="center"/>
    </xf>
    <xf numFmtId="3" fontId="26" fillId="0" borderId="0" xfId="0" applyNumberFormat="1" applyFont="1" applyFill="1" applyAlignment="1">
      <alignment horizontal="center"/>
    </xf>
    <xf numFmtId="3" fontId="23" fillId="0" borderId="66" xfId="0" applyNumberFormat="1" applyFont="1" applyFill="1" applyBorder="1" applyAlignment="1">
      <alignment horizontal="center" vertical="center"/>
    </xf>
    <xf numFmtId="3" fontId="23" fillId="0" borderId="67" xfId="0" applyNumberFormat="1" applyFont="1" applyFill="1" applyBorder="1" applyAlignment="1">
      <alignment horizontal="center" vertical="center"/>
    </xf>
    <xf numFmtId="3" fontId="23" fillId="0" borderId="68" xfId="0" applyNumberFormat="1" applyFont="1" applyFill="1" applyBorder="1" applyAlignment="1">
      <alignment horizontal="center" vertical="center"/>
    </xf>
    <xf numFmtId="3" fontId="23" fillId="0" borderId="69" xfId="0" applyNumberFormat="1" applyFont="1" applyFill="1" applyBorder="1" applyAlignment="1">
      <alignment horizontal="center" vertical="center"/>
    </xf>
    <xf numFmtId="3" fontId="23" fillId="0" borderId="51" xfId="0" applyNumberFormat="1" applyFont="1" applyFill="1" applyBorder="1" applyAlignment="1">
      <alignment horizontal="center" vertical="center"/>
    </xf>
    <xf numFmtId="3" fontId="23" fillId="0" borderId="70" xfId="0" applyNumberFormat="1" applyFont="1" applyFill="1" applyBorder="1" applyAlignment="1">
      <alignment horizontal="center" vertical="center"/>
    </xf>
    <xf numFmtId="0" fontId="33" fillId="0" borderId="0" xfId="0" applyFont="1" applyFill="1" applyBorder="1" applyAlignment="1"/>
    <xf numFmtId="3" fontId="24" fillId="0" borderId="0" xfId="0" applyNumberFormat="1" applyFont="1" applyFill="1" applyBorder="1" applyAlignment="1">
      <alignment horizontal="center"/>
    </xf>
    <xf numFmtId="3" fontId="0" fillId="0" borderId="0" xfId="0" applyNumberFormat="1" applyFont="1" applyFill="1" applyBorder="1" applyAlignment="1">
      <alignment horizontal="center"/>
    </xf>
    <xf numFmtId="0" fontId="37" fillId="0" borderId="0" xfId="41" applyFont="1" applyFill="1" applyBorder="1" applyAlignment="1">
      <alignment horizontal="center"/>
    </xf>
    <xf numFmtId="0" fontId="26" fillId="0" borderId="0" xfId="41" applyFont="1" applyFill="1" applyBorder="1" applyAlignment="1">
      <alignment horizontal="center"/>
    </xf>
    <xf numFmtId="0" fontId="23" fillId="6" borderId="6" xfId="0" applyFont="1" applyFill="1" applyBorder="1" applyAlignment="1">
      <alignment horizontal="center"/>
    </xf>
    <xf numFmtId="0" fontId="26" fillId="0" borderId="0" xfId="0" applyFont="1" applyFill="1" applyBorder="1" applyAlignment="1">
      <alignment horizontal="center" vertical="center" wrapText="1"/>
    </xf>
    <xf numFmtId="0" fontId="22" fillId="0" borderId="18" xfId="0" applyFont="1" applyFill="1" applyBorder="1" applyAlignment="1">
      <alignment horizontal="center"/>
    </xf>
    <xf numFmtId="0" fontId="0" fillId="0" borderId="6" xfId="0" applyFont="1" applyFill="1" applyBorder="1" applyAlignment="1">
      <alignment horizontal="left" vertical="center" wrapText="1"/>
    </xf>
  </cellXfs>
  <cellStyles count="60">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xr:uid="{00000000-0005-0000-0000-000012000000}"/>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Hipervínculo 2" xfId="53" xr:uid="{00000000-0005-0000-0000-00001E000000}"/>
    <cellStyle name="Incorrecto" xfId="31" builtinId="27" customBuiltin="1"/>
    <cellStyle name="Millares" xfId="32" builtinId="3"/>
    <cellStyle name="Millares [0]" xfId="33" builtinId="6"/>
    <cellStyle name="Millares [0] 2" xfId="34" xr:uid="{00000000-0005-0000-0000-000022000000}"/>
    <cellStyle name="Millares [0] 2 2" xfId="58" xr:uid="{00000000-0005-0000-0000-000023000000}"/>
    <cellStyle name="Millares [0] 4" xfId="35" xr:uid="{00000000-0005-0000-0000-000024000000}"/>
    <cellStyle name="Millares 2" xfId="36" xr:uid="{00000000-0005-0000-0000-000025000000}"/>
    <cellStyle name="Millares 2 2" xfId="37" xr:uid="{00000000-0005-0000-0000-000026000000}"/>
    <cellStyle name="Millares 2 3" xfId="59" xr:uid="{00000000-0005-0000-0000-000027000000}"/>
    <cellStyle name="Millares 3" xfId="38" xr:uid="{00000000-0005-0000-0000-000028000000}"/>
    <cellStyle name="Millares 4" xfId="39" xr:uid="{00000000-0005-0000-0000-000029000000}"/>
    <cellStyle name="Neutral" xfId="40" builtinId="28" customBuiltin="1"/>
    <cellStyle name="Normal" xfId="0" builtinId="0"/>
    <cellStyle name="Normal 2" xfId="41" xr:uid="{00000000-0005-0000-0000-00002C000000}"/>
    <cellStyle name="Normal 2 2" xfId="52" xr:uid="{00000000-0005-0000-0000-00002D000000}"/>
    <cellStyle name="Normal 2 3" xfId="55" xr:uid="{00000000-0005-0000-0000-00002E000000}"/>
    <cellStyle name="Normal 3" xfId="51" xr:uid="{00000000-0005-0000-0000-00002F000000}"/>
    <cellStyle name="Normal 4" xfId="54" xr:uid="{00000000-0005-0000-0000-000030000000}"/>
    <cellStyle name="Normal_Copia de PROPUESTA - DISTRIBUCION DE ACCIONES - POR ACCIONISTAS" xfId="57" xr:uid="{00000000-0005-0000-0000-000031000000}"/>
    <cellStyle name="Notas" xfId="42" builtinId="10" customBuiltin="1"/>
    <cellStyle name="Porcentaje 2" xfId="56" xr:uid="{00000000-0005-0000-0000-000033000000}"/>
    <cellStyle name="Porcentaje 2 2" xfId="43" xr:uid="{00000000-0005-0000-0000-000034000000}"/>
    <cellStyle name="Salida" xfId="44" builtinId="21" customBuiltin="1"/>
    <cellStyle name="Texto de advertencia" xfId="45" builtinId="11" customBuiltin="1"/>
    <cellStyle name="Texto explicativo" xfId="46" builtinId="53" customBuiltin="1"/>
    <cellStyle name="Título" xfId="47" builtinId="15" customBuiltin="1"/>
    <cellStyle name="Título 2" xfId="48" builtinId="17" customBuiltin="1"/>
    <cellStyle name="Título 3" xfId="49" builtinId="18" customBuiltin="1"/>
    <cellStyle name="Total" xfId="50" builtinId="25"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99"/>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99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C3C3C"/>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s>
</file>

<file path=xl/drawings/_rels/drawing22.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222637</xdr:colOff>
          <xdr:row>0</xdr:row>
          <xdr:rowOff>103367</xdr:rowOff>
        </xdr:from>
        <xdr:to>
          <xdr:col>1</xdr:col>
          <xdr:colOff>866692</xdr:colOff>
          <xdr:row>2</xdr:row>
          <xdr:rowOff>79513</xdr:rowOff>
        </xdr:to>
        <xdr:sp macro="" textlink="">
          <xdr:nvSpPr>
            <xdr:cNvPr id="77825" name="Object 2" hidden="1">
              <a:extLst>
                <a:ext uri="{63B3BB69-23CF-44E3-9099-C40C66FF867C}">
                  <a14:compatExt spid="_x0000_s77825"/>
                </a:ext>
                <a:ext uri="{FF2B5EF4-FFF2-40B4-BE49-F238E27FC236}">
                  <a16:creationId xmlns:a16="http://schemas.microsoft.com/office/drawing/2014/main" id="{00000000-0008-0000-0500-000001300100}"/>
                </a:ext>
              </a:extLst>
            </xdr:cNvPr>
            <xdr:cNvSpPr/>
          </xdr:nvSpPr>
          <xdr:spPr bwMode="auto">
            <a:xfrm>
              <a:off x="0" y="0"/>
              <a:ext cx="0" cy="0"/>
            </a:xfrm>
            <a:prstGeom prst="rect">
              <a:avLst/>
            </a:prstGeom>
            <a:solidFill>
              <a:srgbClr val="FFFFFF"/>
            </a:solidFill>
            <a:ln>
              <a:noFill/>
            </a:ln>
            <a:extLst>
              <a:ext uri="{91240B29-F687-4F45-9708-019B960494DF}">
                <a14:hiddenLine w="0">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111318</xdr:rowOff>
        </xdr:from>
        <xdr:to>
          <xdr:col>0</xdr:col>
          <xdr:colOff>1463040</xdr:colOff>
          <xdr:row>4</xdr:row>
          <xdr:rowOff>111318</xdr:rowOff>
        </xdr:to>
        <xdr:sp macro="" textlink="">
          <xdr:nvSpPr>
            <xdr:cNvPr id="78849" name="Object 1" hidden="1">
              <a:extLst>
                <a:ext uri="{63B3BB69-23CF-44E3-9099-C40C66FF867C}">
                  <a14:compatExt spid="_x0000_s78849"/>
                </a:ext>
                <a:ext uri="{FF2B5EF4-FFF2-40B4-BE49-F238E27FC236}">
                  <a16:creationId xmlns:a16="http://schemas.microsoft.com/office/drawing/2014/main" id="{00000000-0008-0000-0600-000001340100}"/>
                </a:ext>
              </a:extLst>
            </xdr:cNvPr>
            <xdr:cNvSpPr/>
          </xdr:nvSpPr>
          <xdr:spPr bwMode="auto">
            <a:xfrm>
              <a:off x="0" y="0"/>
              <a:ext cx="0" cy="0"/>
            </a:xfrm>
            <a:prstGeom prst="rect">
              <a:avLst/>
            </a:prstGeom>
            <a:solidFill>
              <a:srgbClr val="FFFFFF"/>
            </a:solidFill>
            <a:ln>
              <a:noFill/>
            </a:ln>
            <a:extLst>
              <a:ext uri="{91240B29-F687-4F45-9708-019B960494DF}">
                <a14:hiddenLine w="0">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55659</xdr:colOff>
          <xdr:row>0</xdr:row>
          <xdr:rowOff>39757</xdr:rowOff>
        </xdr:from>
        <xdr:to>
          <xdr:col>0</xdr:col>
          <xdr:colOff>1375576</xdr:colOff>
          <xdr:row>6</xdr:row>
          <xdr:rowOff>111318</xdr:rowOff>
        </xdr:to>
        <xdr:sp macro="" textlink="">
          <xdr:nvSpPr>
            <xdr:cNvPr id="46081" name="Picture 2" hidden="1">
              <a:extLst>
                <a:ext uri="{63B3BB69-23CF-44E3-9099-C40C66FF867C}">
                  <a14:compatExt spid="_x0000_s46081"/>
                </a:ext>
                <a:ext uri="{FF2B5EF4-FFF2-40B4-BE49-F238E27FC236}">
                  <a16:creationId xmlns:a16="http://schemas.microsoft.com/office/drawing/2014/main" id="{00000000-0008-0000-0700-000001B40000}"/>
                </a:ext>
              </a:extLst>
            </xdr:cNvPr>
            <xdr:cNvSpPr/>
          </xdr:nvSpPr>
          <xdr:spPr bwMode="auto">
            <a:xfrm>
              <a:off x="0" y="0"/>
              <a:ext cx="0" cy="0"/>
            </a:xfrm>
            <a:prstGeom prst="rect">
              <a:avLst/>
            </a:prstGeom>
            <a:solidFill>
              <a:srgbClr val="FFFFFF" mc:Ignorable="a14" a14:legacySpreadsheetColorIndex="65"/>
            </a:solidFill>
            <a:ln w="9525">
              <a:solidFill>
                <a:srgbClr val="FFFFFF" mc:Ignorable="a14" a14:legacySpreadsheetColorIndex="9"/>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397565</xdr:colOff>
          <xdr:row>1</xdr:row>
          <xdr:rowOff>39757</xdr:rowOff>
        </xdr:from>
        <xdr:to>
          <xdr:col>1</xdr:col>
          <xdr:colOff>1407381</xdr:colOff>
          <xdr:row>6</xdr:row>
          <xdr:rowOff>47708</xdr:rowOff>
        </xdr:to>
        <xdr:sp macro="" textlink="">
          <xdr:nvSpPr>
            <xdr:cNvPr id="34817" name="Object 1" hidden="1">
              <a:extLst>
                <a:ext uri="{63B3BB69-23CF-44E3-9099-C40C66FF867C}">
                  <a14:compatExt spid="_x0000_s34817"/>
                </a:ext>
                <a:ext uri="{FF2B5EF4-FFF2-40B4-BE49-F238E27FC236}">
                  <a16:creationId xmlns:a16="http://schemas.microsoft.com/office/drawing/2014/main" id="{00000000-0008-0000-0800-00000188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143123</xdr:colOff>
          <xdr:row>2</xdr:row>
          <xdr:rowOff>79513</xdr:rowOff>
        </xdr:from>
        <xdr:to>
          <xdr:col>0</xdr:col>
          <xdr:colOff>1431235</xdr:colOff>
          <xdr:row>9</xdr:row>
          <xdr:rowOff>47708</xdr:rowOff>
        </xdr:to>
        <xdr:sp macro="" textlink="">
          <xdr:nvSpPr>
            <xdr:cNvPr id="2049" name="Picture 1" hidden="1">
              <a:extLst>
                <a:ext uri="{63B3BB69-23CF-44E3-9099-C40C66FF867C}">
                  <a14:compatExt spid="_x0000_s2049"/>
                </a:ext>
                <a:ext uri="{FF2B5EF4-FFF2-40B4-BE49-F238E27FC236}">
                  <a16:creationId xmlns:a16="http://schemas.microsoft.com/office/drawing/2014/main" id="{00000000-0008-0000-0900-0000010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143123</xdr:colOff>
          <xdr:row>2</xdr:row>
          <xdr:rowOff>79513</xdr:rowOff>
        </xdr:from>
        <xdr:to>
          <xdr:col>0</xdr:col>
          <xdr:colOff>1431235</xdr:colOff>
          <xdr:row>9</xdr:row>
          <xdr:rowOff>47708</xdr:rowOff>
        </xdr:to>
        <xdr:sp macro="" textlink="">
          <xdr:nvSpPr>
            <xdr:cNvPr id="2191" name="Picture 1" hidden="1">
              <a:extLst>
                <a:ext uri="{63B3BB69-23CF-44E3-9099-C40C66FF867C}">
                  <a14:compatExt spid="_x0000_s2191"/>
                </a:ext>
                <a:ext uri="{FF2B5EF4-FFF2-40B4-BE49-F238E27FC236}">
                  <a16:creationId xmlns:a16="http://schemas.microsoft.com/office/drawing/2014/main" id="{00000000-0008-0000-0900-00008F0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174929</xdr:colOff>
          <xdr:row>0</xdr:row>
          <xdr:rowOff>55659</xdr:rowOff>
        </xdr:from>
        <xdr:to>
          <xdr:col>1</xdr:col>
          <xdr:colOff>1327868</xdr:colOff>
          <xdr:row>4</xdr:row>
          <xdr:rowOff>15903</xdr:rowOff>
        </xdr:to>
        <xdr:sp macro="" textlink="">
          <xdr:nvSpPr>
            <xdr:cNvPr id="49154" name="Picture 1" hidden="1">
              <a:extLst>
                <a:ext uri="{63B3BB69-23CF-44E3-9099-C40C66FF867C}">
                  <a14:compatExt spid="_x0000_s49154"/>
                </a:ext>
                <a:ext uri="{FF2B5EF4-FFF2-40B4-BE49-F238E27FC236}">
                  <a16:creationId xmlns:a16="http://schemas.microsoft.com/office/drawing/2014/main" id="{00000000-0008-0000-0B00-000002C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174929</xdr:colOff>
          <xdr:row>0</xdr:row>
          <xdr:rowOff>55659</xdr:rowOff>
        </xdr:from>
        <xdr:to>
          <xdr:col>1</xdr:col>
          <xdr:colOff>1327868</xdr:colOff>
          <xdr:row>4</xdr:row>
          <xdr:rowOff>15903</xdr:rowOff>
        </xdr:to>
        <xdr:sp macro="" textlink="">
          <xdr:nvSpPr>
            <xdr:cNvPr id="49204" name="Picture 1" hidden="1">
              <a:extLst>
                <a:ext uri="{63B3BB69-23CF-44E3-9099-C40C66FF867C}">
                  <a14:compatExt spid="_x0000_s49204"/>
                </a:ext>
                <a:ext uri="{FF2B5EF4-FFF2-40B4-BE49-F238E27FC236}">
                  <a16:creationId xmlns:a16="http://schemas.microsoft.com/office/drawing/2014/main" id="{00000000-0008-0000-0B00-000034C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a:solidFill>
              <a:miter lim="800000"/>
              <a:headEnd/>
              <a:tailEnd/>
            </a:ln>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79513</xdr:colOff>
          <xdr:row>0</xdr:row>
          <xdr:rowOff>15903</xdr:rowOff>
        </xdr:from>
        <xdr:to>
          <xdr:col>0</xdr:col>
          <xdr:colOff>2194560</xdr:colOff>
          <xdr:row>2</xdr:row>
          <xdr:rowOff>365760</xdr:rowOff>
        </xdr:to>
        <xdr:sp macro="" textlink="">
          <xdr:nvSpPr>
            <xdr:cNvPr id="53249" name="Object 1" hidden="1">
              <a:extLst>
                <a:ext uri="{63B3BB69-23CF-44E3-9099-C40C66FF867C}">
                  <a14:compatExt spid="_x0000_s53249"/>
                </a:ext>
                <a:ext uri="{FF2B5EF4-FFF2-40B4-BE49-F238E27FC236}">
                  <a16:creationId xmlns:a16="http://schemas.microsoft.com/office/drawing/2014/main" id="{00000000-0008-0000-0D00-000001D00000}"/>
                </a:ext>
              </a:extLst>
            </xdr:cNvPr>
            <xdr:cNvSpPr/>
          </xdr:nvSpPr>
          <xdr:spPr bwMode="auto">
            <a:xfrm>
              <a:off x="0" y="0"/>
              <a:ext cx="0" cy="0"/>
            </a:xfrm>
            <a:prstGeom prst="rect">
              <a:avLst/>
            </a:prstGeom>
            <a:solidFill>
              <a:srgbClr val="FFFFFF"/>
            </a:solidFill>
            <a:ln w="635">
              <a:solidFill>
                <a:srgbClr val="808080"/>
              </a:solidFill>
              <a:miter lim="800000"/>
              <a:headEnd/>
              <a:tailEnd/>
            </a:ln>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572494</xdr:colOff>
          <xdr:row>0</xdr:row>
          <xdr:rowOff>0</xdr:rowOff>
        </xdr:from>
        <xdr:to>
          <xdr:col>0</xdr:col>
          <xdr:colOff>2146852</xdr:colOff>
          <xdr:row>4</xdr:row>
          <xdr:rowOff>0</xdr:rowOff>
        </xdr:to>
        <xdr:sp macro="" textlink="">
          <xdr:nvSpPr>
            <xdr:cNvPr id="45057" name="Object 1" hidden="1">
              <a:extLst>
                <a:ext uri="{63B3BB69-23CF-44E3-9099-C40C66FF867C}">
                  <a14:compatExt spid="_x0000_s45057"/>
                </a:ext>
                <a:ext uri="{FF2B5EF4-FFF2-40B4-BE49-F238E27FC236}">
                  <a16:creationId xmlns:a16="http://schemas.microsoft.com/office/drawing/2014/main" id="{00000000-0008-0000-0E00-000001B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572494</xdr:colOff>
          <xdr:row>0</xdr:row>
          <xdr:rowOff>0</xdr:rowOff>
        </xdr:from>
        <xdr:to>
          <xdr:col>0</xdr:col>
          <xdr:colOff>2146852</xdr:colOff>
          <xdr:row>4</xdr:row>
          <xdr:rowOff>0</xdr:rowOff>
        </xdr:to>
        <xdr:sp macro="" textlink="">
          <xdr:nvSpPr>
            <xdr:cNvPr id="45058" name="Object 2" hidden="1">
              <a:extLst>
                <a:ext uri="{63B3BB69-23CF-44E3-9099-C40C66FF867C}">
                  <a14:compatExt spid="_x0000_s45058"/>
                </a:ext>
                <a:ext uri="{FF2B5EF4-FFF2-40B4-BE49-F238E27FC236}">
                  <a16:creationId xmlns:a16="http://schemas.microsoft.com/office/drawing/2014/main" id="{00000000-0008-0000-0E00-000002B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572494</xdr:colOff>
          <xdr:row>0</xdr:row>
          <xdr:rowOff>0</xdr:rowOff>
        </xdr:from>
        <xdr:to>
          <xdr:col>0</xdr:col>
          <xdr:colOff>2146852</xdr:colOff>
          <xdr:row>4</xdr:row>
          <xdr:rowOff>0</xdr:rowOff>
        </xdr:to>
        <xdr:sp macro="" textlink="">
          <xdr:nvSpPr>
            <xdr:cNvPr id="45165" name="Object 109" hidden="1">
              <a:extLst>
                <a:ext uri="{63B3BB69-23CF-44E3-9099-C40C66FF867C}">
                  <a14:compatExt spid="_x0000_s45165"/>
                </a:ext>
                <a:ext uri="{FF2B5EF4-FFF2-40B4-BE49-F238E27FC236}">
                  <a16:creationId xmlns:a16="http://schemas.microsoft.com/office/drawing/2014/main" id="{00000000-0008-0000-0E00-00006DB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572494</xdr:colOff>
          <xdr:row>0</xdr:row>
          <xdr:rowOff>0</xdr:rowOff>
        </xdr:from>
        <xdr:to>
          <xdr:col>0</xdr:col>
          <xdr:colOff>2146852</xdr:colOff>
          <xdr:row>4</xdr:row>
          <xdr:rowOff>0</xdr:rowOff>
        </xdr:to>
        <xdr:sp macro="" textlink="">
          <xdr:nvSpPr>
            <xdr:cNvPr id="45166" name="Object 110" hidden="1">
              <a:extLst>
                <a:ext uri="{63B3BB69-23CF-44E3-9099-C40C66FF867C}">
                  <a14:compatExt spid="_x0000_s45166"/>
                </a:ext>
                <a:ext uri="{FF2B5EF4-FFF2-40B4-BE49-F238E27FC236}">
                  <a16:creationId xmlns:a16="http://schemas.microsoft.com/office/drawing/2014/main" id="{00000000-0008-0000-0E00-00006EB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588397</xdr:colOff>
          <xdr:row>1</xdr:row>
          <xdr:rowOff>15903</xdr:rowOff>
        </xdr:from>
        <xdr:to>
          <xdr:col>0</xdr:col>
          <xdr:colOff>1908313</xdr:colOff>
          <xdr:row>7</xdr:row>
          <xdr:rowOff>159026</xdr:rowOff>
        </xdr:to>
        <xdr:sp macro="" textlink="">
          <xdr:nvSpPr>
            <xdr:cNvPr id="25601" name="Picture 1" hidden="1">
              <a:extLst>
                <a:ext uri="{63B3BB69-23CF-44E3-9099-C40C66FF867C}">
                  <a14:compatExt spid="_x0000_s25601"/>
                </a:ext>
                <a:ext uri="{FF2B5EF4-FFF2-40B4-BE49-F238E27FC236}">
                  <a16:creationId xmlns:a16="http://schemas.microsoft.com/office/drawing/2014/main" id="{00000000-0008-0000-0F00-0000016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588397</xdr:colOff>
          <xdr:row>1</xdr:row>
          <xdr:rowOff>15903</xdr:rowOff>
        </xdr:from>
        <xdr:to>
          <xdr:col>0</xdr:col>
          <xdr:colOff>1908313</xdr:colOff>
          <xdr:row>7</xdr:row>
          <xdr:rowOff>159026</xdr:rowOff>
        </xdr:to>
        <xdr:sp macro="" textlink="">
          <xdr:nvSpPr>
            <xdr:cNvPr id="25753" name="Picture 1" hidden="1">
              <a:extLst>
                <a:ext uri="{63B3BB69-23CF-44E3-9099-C40C66FF867C}">
                  <a14:compatExt spid="_x0000_s25753"/>
                </a:ext>
                <a:ext uri="{FF2B5EF4-FFF2-40B4-BE49-F238E27FC236}">
                  <a16:creationId xmlns:a16="http://schemas.microsoft.com/office/drawing/2014/main" id="{00000000-0008-0000-0F00-0000996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3</xdr:col>
      <xdr:colOff>676275</xdr:colOff>
      <xdr:row>13</xdr:row>
      <xdr:rowOff>123825</xdr:rowOff>
    </xdr:from>
    <xdr:to>
      <xdr:col>7</xdr:col>
      <xdr:colOff>542925</xdr:colOff>
      <xdr:row>14</xdr:row>
      <xdr:rowOff>152400</xdr:rowOff>
    </xdr:to>
    <xdr:sp macro="" textlink="">
      <xdr:nvSpPr>
        <xdr:cNvPr id="6145" name="AutoForma 2">
          <a:extLst>
            <a:ext uri="{FF2B5EF4-FFF2-40B4-BE49-F238E27FC236}">
              <a16:creationId xmlns:a16="http://schemas.microsoft.com/office/drawing/2014/main" id="{00000000-0008-0000-1000-000001180000}"/>
            </a:ext>
          </a:extLst>
        </xdr:cNvPr>
        <xdr:cNvSpPr>
          <a:spLocks noChangeArrowheads="1" noChangeShapeType="1" noTextEdit="1"/>
        </xdr:cNvSpPr>
      </xdr:nvSpPr>
      <xdr:spPr bwMode="auto">
        <a:xfrm>
          <a:off x="3895725" y="3724275"/>
          <a:ext cx="2800350" cy="200025"/>
        </a:xfrm>
        <a:prstGeom prst="rect">
          <a:avLst/>
        </a:prstGeom>
      </xdr:spPr>
      <xdr:txBody>
        <a:bodyPr wrap="none" fromWordArt="1">
          <a:prstTxWarp prst="textSlantUp">
            <a:avLst>
              <a:gd name="adj" fmla="val 55556"/>
            </a:avLst>
          </a:prstTxWarp>
        </a:bodyPr>
        <a:lstStyle/>
        <a:p>
          <a:pPr algn="dist" rtl="0">
            <a:buNone/>
          </a:pPr>
          <a:r>
            <a:rPr lang="es-MX" sz="1200" kern="10" spc="0">
              <a:ln w="9360" cap="sq">
                <a:solidFill>
                  <a:srgbClr val="000000"/>
                </a:solidFill>
                <a:miter lim="800000"/>
                <a:headEnd/>
                <a:tailEnd/>
              </a:ln>
              <a:solidFill>
                <a:srgbClr val="000000"/>
              </a:solidFill>
              <a:effectLst/>
              <a:latin typeface="Arial Black" panose="020B0A04020102020204" pitchFamily="34" charset="0"/>
            </a:rPr>
            <a:t>NO    APLICABLE</a:t>
          </a:r>
        </a:p>
      </xdr:txBody>
    </xdr:sp>
    <xdr:clientData/>
  </xdr:twoCellAnchor>
  <mc:AlternateContent xmlns:mc="http://schemas.openxmlformats.org/markup-compatibility/2006">
    <mc:Choice xmlns:a14="http://schemas.microsoft.com/office/drawing/2010/main" Requires="a14">
      <xdr:twoCellAnchor>
        <xdr:from>
          <xdr:col>0</xdr:col>
          <xdr:colOff>302150</xdr:colOff>
          <xdr:row>1</xdr:row>
          <xdr:rowOff>95416</xdr:rowOff>
        </xdr:from>
        <xdr:to>
          <xdr:col>0</xdr:col>
          <xdr:colOff>1765190</xdr:colOff>
          <xdr:row>7</xdr:row>
          <xdr:rowOff>39757</xdr:rowOff>
        </xdr:to>
        <xdr:sp macro="" textlink="">
          <xdr:nvSpPr>
            <xdr:cNvPr id="6147" name="Picture 3" hidden="1">
              <a:extLst>
                <a:ext uri="{63B3BB69-23CF-44E3-9099-C40C66FF867C}">
                  <a14:compatExt spid="_x0000_s6147"/>
                </a:ext>
                <a:ext uri="{FF2B5EF4-FFF2-40B4-BE49-F238E27FC236}">
                  <a16:creationId xmlns:a16="http://schemas.microsoft.com/office/drawing/2014/main" id="{00000000-0008-0000-1000-0000031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492981</xdr:colOff>
          <xdr:row>0</xdr:row>
          <xdr:rowOff>0</xdr:rowOff>
        </xdr:from>
        <xdr:to>
          <xdr:col>1</xdr:col>
          <xdr:colOff>1765190</xdr:colOff>
          <xdr:row>4</xdr:row>
          <xdr:rowOff>87464</xdr:rowOff>
        </xdr:to>
        <xdr:sp macro="" textlink="">
          <xdr:nvSpPr>
            <xdr:cNvPr id="7169" name="Picture 1" hidden="1">
              <a:extLst>
                <a:ext uri="{63B3BB69-23CF-44E3-9099-C40C66FF867C}">
                  <a14:compatExt spid="_x0000_s7169"/>
                </a:ext>
                <a:ext uri="{FF2B5EF4-FFF2-40B4-BE49-F238E27FC236}">
                  <a16:creationId xmlns:a16="http://schemas.microsoft.com/office/drawing/2014/main" id="{00000000-0008-0000-1100-0000011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246490</xdr:colOff>
          <xdr:row>1</xdr:row>
          <xdr:rowOff>159026</xdr:rowOff>
        </xdr:from>
        <xdr:to>
          <xdr:col>1</xdr:col>
          <xdr:colOff>1383527</xdr:colOff>
          <xdr:row>6</xdr:row>
          <xdr:rowOff>7951</xdr:rowOff>
        </xdr:to>
        <xdr:sp macro="" textlink="">
          <xdr:nvSpPr>
            <xdr:cNvPr id="8193" name="Picture 6" hidden="1">
              <a:extLst>
                <a:ext uri="{63B3BB69-23CF-44E3-9099-C40C66FF867C}">
                  <a14:compatExt spid="_x0000_s8193"/>
                </a:ext>
                <a:ext uri="{FF2B5EF4-FFF2-40B4-BE49-F238E27FC236}">
                  <a16:creationId xmlns:a16="http://schemas.microsoft.com/office/drawing/2014/main" id="{00000000-0008-0000-1200-0000012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246490</xdr:colOff>
          <xdr:row>1</xdr:row>
          <xdr:rowOff>159026</xdr:rowOff>
        </xdr:from>
        <xdr:to>
          <xdr:col>1</xdr:col>
          <xdr:colOff>1383527</xdr:colOff>
          <xdr:row>6</xdr:row>
          <xdr:rowOff>7951</xdr:rowOff>
        </xdr:to>
        <xdr:sp macro="" textlink="">
          <xdr:nvSpPr>
            <xdr:cNvPr id="8279" name="Picture 6" hidden="1">
              <a:extLst>
                <a:ext uri="{63B3BB69-23CF-44E3-9099-C40C66FF867C}">
                  <a14:compatExt spid="_x0000_s8279"/>
                </a:ext>
                <a:ext uri="{FF2B5EF4-FFF2-40B4-BE49-F238E27FC236}">
                  <a16:creationId xmlns:a16="http://schemas.microsoft.com/office/drawing/2014/main" id="{00000000-0008-0000-1200-0000572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159026</xdr:colOff>
          <xdr:row>2</xdr:row>
          <xdr:rowOff>15903</xdr:rowOff>
        </xdr:from>
        <xdr:to>
          <xdr:col>0</xdr:col>
          <xdr:colOff>1455089</xdr:colOff>
          <xdr:row>7</xdr:row>
          <xdr:rowOff>151075</xdr:rowOff>
        </xdr:to>
        <xdr:sp macro="" textlink="">
          <xdr:nvSpPr>
            <xdr:cNvPr id="9226" name="Picture 10" hidden="1">
              <a:extLst>
                <a:ext uri="{63B3BB69-23CF-44E3-9099-C40C66FF867C}">
                  <a14:compatExt spid="_x0000_s9226"/>
                </a:ext>
                <a:ext uri="{FF2B5EF4-FFF2-40B4-BE49-F238E27FC236}">
                  <a16:creationId xmlns:a16="http://schemas.microsoft.com/office/drawing/2014/main" id="{00000000-0008-0000-1300-00000A2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485030</xdr:colOff>
          <xdr:row>0</xdr:row>
          <xdr:rowOff>0</xdr:rowOff>
        </xdr:from>
        <xdr:to>
          <xdr:col>0</xdr:col>
          <xdr:colOff>1693628</xdr:colOff>
          <xdr:row>4</xdr:row>
          <xdr:rowOff>63610</xdr:rowOff>
        </xdr:to>
        <xdr:sp macro="" textlink="">
          <xdr:nvSpPr>
            <xdr:cNvPr id="32769" name="Picture 5" hidden="1">
              <a:extLst>
                <a:ext uri="{63B3BB69-23CF-44E3-9099-C40C66FF867C}">
                  <a14:compatExt spid="_x0000_s32769"/>
                </a:ext>
                <a:ext uri="{FF2B5EF4-FFF2-40B4-BE49-F238E27FC236}">
                  <a16:creationId xmlns:a16="http://schemas.microsoft.com/office/drawing/2014/main" id="{00000000-0008-0000-1400-0000018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485030</xdr:colOff>
          <xdr:row>0</xdr:row>
          <xdr:rowOff>0</xdr:rowOff>
        </xdr:from>
        <xdr:to>
          <xdr:col>0</xdr:col>
          <xdr:colOff>1693628</xdr:colOff>
          <xdr:row>4</xdr:row>
          <xdr:rowOff>63610</xdr:rowOff>
        </xdr:to>
        <xdr:sp macro="" textlink="">
          <xdr:nvSpPr>
            <xdr:cNvPr id="32890" name="Picture 5" hidden="1">
              <a:extLst>
                <a:ext uri="{63B3BB69-23CF-44E3-9099-C40C66FF867C}">
                  <a14:compatExt spid="_x0000_s32890"/>
                </a:ext>
                <a:ext uri="{FF2B5EF4-FFF2-40B4-BE49-F238E27FC236}">
                  <a16:creationId xmlns:a16="http://schemas.microsoft.com/office/drawing/2014/main" id="{00000000-0008-0000-1400-00007A8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95416</xdr:colOff>
          <xdr:row>0</xdr:row>
          <xdr:rowOff>87464</xdr:rowOff>
        </xdr:from>
        <xdr:to>
          <xdr:col>0</xdr:col>
          <xdr:colOff>970059</xdr:colOff>
          <xdr:row>4</xdr:row>
          <xdr:rowOff>95416</xdr:rowOff>
        </xdr:to>
        <xdr:sp macro="" textlink="">
          <xdr:nvSpPr>
            <xdr:cNvPr id="38927" name="Picture 5" hidden="1">
              <a:extLst>
                <a:ext uri="{63B3BB69-23CF-44E3-9099-C40C66FF867C}">
                  <a14:compatExt spid="_x0000_s38927"/>
                </a:ext>
                <a:ext uri="{FF2B5EF4-FFF2-40B4-BE49-F238E27FC236}">
                  <a16:creationId xmlns:a16="http://schemas.microsoft.com/office/drawing/2014/main" id="{00000000-0008-0000-1500-00000F9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326003</xdr:colOff>
          <xdr:row>0</xdr:row>
          <xdr:rowOff>63610</xdr:rowOff>
        </xdr:from>
        <xdr:to>
          <xdr:col>0</xdr:col>
          <xdr:colOff>1637969</xdr:colOff>
          <xdr:row>5</xdr:row>
          <xdr:rowOff>79513</xdr:rowOff>
        </xdr:to>
        <xdr:sp macro="" textlink="">
          <xdr:nvSpPr>
            <xdr:cNvPr id="51201" name="Picture 7" hidden="1">
              <a:extLst>
                <a:ext uri="{63B3BB69-23CF-44E3-9099-C40C66FF867C}">
                  <a14:compatExt spid="_x0000_s51201"/>
                </a:ext>
                <a:ext uri="{FF2B5EF4-FFF2-40B4-BE49-F238E27FC236}">
                  <a16:creationId xmlns:a16="http://schemas.microsoft.com/office/drawing/2014/main" id="{00000000-0008-0000-1600-000001C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326003</xdr:colOff>
          <xdr:row>0</xdr:row>
          <xdr:rowOff>63610</xdr:rowOff>
        </xdr:from>
        <xdr:to>
          <xdr:col>0</xdr:col>
          <xdr:colOff>1637969</xdr:colOff>
          <xdr:row>5</xdr:row>
          <xdr:rowOff>79513</xdr:rowOff>
        </xdr:to>
        <xdr:sp macro="" textlink="">
          <xdr:nvSpPr>
            <xdr:cNvPr id="51240" name="Picture 7" hidden="1">
              <a:extLst>
                <a:ext uri="{63B3BB69-23CF-44E3-9099-C40C66FF867C}">
                  <a14:compatExt spid="_x0000_s51240"/>
                </a:ext>
                <a:ext uri="{FF2B5EF4-FFF2-40B4-BE49-F238E27FC236}">
                  <a16:creationId xmlns:a16="http://schemas.microsoft.com/office/drawing/2014/main" id="{00000000-0008-0000-1600-000028C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341906</xdr:colOff>
          <xdr:row>7</xdr:row>
          <xdr:rowOff>95416</xdr:rowOff>
        </xdr:from>
        <xdr:to>
          <xdr:col>0</xdr:col>
          <xdr:colOff>1216550</xdr:colOff>
          <xdr:row>11</xdr:row>
          <xdr:rowOff>31805</xdr:rowOff>
        </xdr:to>
        <xdr:sp macro="" textlink="">
          <xdr:nvSpPr>
            <xdr:cNvPr id="44117" name="Picture 5" hidden="1">
              <a:extLst>
                <a:ext uri="{63B3BB69-23CF-44E3-9099-C40C66FF867C}">
                  <a14:compatExt spid="_x0000_s44117"/>
                </a:ext>
                <a:ext uri="{FF2B5EF4-FFF2-40B4-BE49-F238E27FC236}">
                  <a16:creationId xmlns:a16="http://schemas.microsoft.com/office/drawing/2014/main" id="{00000000-0008-0000-1700-000055A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341906</xdr:colOff>
          <xdr:row>7</xdr:row>
          <xdr:rowOff>95416</xdr:rowOff>
        </xdr:from>
        <xdr:to>
          <xdr:col>0</xdr:col>
          <xdr:colOff>1216550</xdr:colOff>
          <xdr:row>11</xdr:row>
          <xdr:rowOff>31805</xdr:rowOff>
        </xdr:to>
        <xdr:sp macro="" textlink="">
          <xdr:nvSpPr>
            <xdr:cNvPr id="44310" name="Picture 5" hidden="1">
              <a:extLst>
                <a:ext uri="{63B3BB69-23CF-44E3-9099-C40C66FF867C}">
                  <a14:compatExt spid="_x0000_s44310"/>
                </a:ext>
                <a:ext uri="{FF2B5EF4-FFF2-40B4-BE49-F238E27FC236}">
                  <a16:creationId xmlns:a16="http://schemas.microsoft.com/office/drawing/2014/main" id="{00000000-0008-0000-1700-000016AD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206734</xdr:colOff>
          <xdr:row>1</xdr:row>
          <xdr:rowOff>39757</xdr:rowOff>
        </xdr:from>
        <xdr:to>
          <xdr:col>0</xdr:col>
          <xdr:colOff>1391478</xdr:colOff>
          <xdr:row>6</xdr:row>
          <xdr:rowOff>87464</xdr:rowOff>
        </xdr:to>
        <xdr:sp macro="" textlink="">
          <xdr:nvSpPr>
            <xdr:cNvPr id="36865" name="Picture 3" hidden="1">
              <a:extLst>
                <a:ext uri="{63B3BB69-23CF-44E3-9099-C40C66FF867C}">
                  <a14:compatExt spid="_x0000_s36865"/>
                </a:ext>
                <a:ext uri="{FF2B5EF4-FFF2-40B4-BE49-F238E27FC236}">
                  <a16:creationId xmlns:a16="http://schemas.microsoft.com/office/drawing/2014/main" id="{00000000-0008-0000-1800-0000019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1335819</xdr:colOff>
          <xdr:row>5</xdr:row>
          <xdr:rowOff>159026</xdr:rowOff>
        </xdr:to>
        <xdr:sp macro="" textlink="">
          <xdr:nvSpPr>
            <xdr:cNvPr id="35841" name="Picture 3" hidden="1">
              <a:extLst>
                <a:ext uri="{63B3BB69-23CF-44E3-9099-C40C66FF867C}">
                  <a14:compatExt spid="_x0000_s35841"/>
                </a:ext>
                <a:ext uri="{FF2B5EF4-FFF2-40B4-BE49-F238E27FC236}">
                  <a16:creationId xmlns:a16="http://schemas.microsoft.com/office/drawing/2014/main" id="{00000000-0008-0000-1900-0000018C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0</xdr:col>
      <xdr:colOff>704850</xdr:colOff>
      <xdr:row>17</xdr:row>
      <xdr:rowOff>76200</xdr:rowOff>
    </xdr:from>
    <xdr:to>
      <xdr:col>1</xdr:col>
      <xdr:colOff>962025</xdr:colOff>
      <xdr:row>23</xdr:row>
      <xdr:rowOff>66675</xdr:rowOff>
    </xdr:to>
    <xdr:sp macro="" textlink="">
      <xdr:nvSpPr>
        <xdr:cNvPr id="2" name="WordArt 5">
          <a:extLst>
            <a:ext uri="{FF2B5EF4-FFF2-40B4-BE49-F238E27FC236}">
              <a16:creationId xmlns:a16="http://schemas.microsoft.com/office/drawing/2014/main" id="{00000000-0008-0000-1A00-000002000000}"/>
            </a:ext>
          </a:extLst>
        </xdr:cNvPr>
        <xdr:cNvSpPr>
          <a:spLocks noChangeArrowheads="1" noChangeShapeType="1" noTextEdit="1"/>
        </xdr:cNvSpPr>
      </xdr:nvSpPr>
      <xdr:spPr bwMode="auto">
        <a:xfrm>
          <a:off x="704850" y="2905125"/>
          <a:ext cx="3448050" cy="47625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NO    APLICABLE</a:t>
          </a:r>
        </a:p>
      </xdr:txBody>
    </xdr:sp>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1351722</xdr:colOff>
          <xdr:row>6</xdr:row>
          <xdr:rowOff>135172</xdr:rowOff>
        </xdr:to>
        <xdr:sp macro="" textlink="">
          <xdr:nvSpPr>
            <xdr:cNvPr id="41985" name="Picture 3" hidden="1">
              <a:extLst>
                <a:ext uri="{63B3BB69-23CF-44E3-9099-C40C66FF867C}">
                  <a14:compatExt spid="_x0000_s41985"/>
                </a:ext>
                <a:ext uri="{FF2B5EF4-FFF2-40B4-BE49-F238E27FC236}">
                  <a16:creationId xmlns:a16="http://schemas.microsoft.com/office/drawing/2014/main" id="{00000000-0008-0000-1A00-000001A4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0</xdr:col>
      <xdr:colOff>1247775</xdr:colOff>
      <xdr:row>13</xdr:row>
      <xdr:rowOff>104775</xdr:rowOff>
    </xdr:from>
    <xdr:to>
      <xdr:col>2</xdr:col>
      <xdr:colOff>885825</xdr:colOff>
      <xdr:row>16</xdr:row>
      <xdr:rowOff>76200</xdr:rowOff>
    </xdr:to>
    <xdr:sp macro="" textlink="">
      <xdr:nvSpPr>
        <xdr:cNvPr id="2" name="WordArt 5">
          <a:extLst>
            <a:ext uri="{FF2B5EF4-FFF2-40B4-BE49-F238E27FC236}">
              <a16:creationId xmlns:a16="http://schemas.microsoft.com/office/drawing/2014/main" id="{00000000-0008-0000-1B00-000002000000}"/>
            </a:ext>
          </a:extLst>
        </xdr:cNvPr>
        <xdr:cNvSpPr>
          <a:spLocks noChangeArrowheads="1" noChangeShapeType="1" noTextEdit="1"/>
        </xdr:cNvSpPr>
      </xdr:nvSpPr>
      <xdr:spPr bwMode="auto">
        <a:xfrm>
          <a:off x="1247775" y="3562350"/>
          <a:ext cx="2914650" cy="45720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NO    APLICABLE</a:t>
          </a:r>
        </a:p>
      </xdr:txBody>
    </xdr:sp>
    <xdr:clientData/>
  </xdr:twoCellAnchor>
  <xdr:twoCellAnchor>
    <xdr:from>
      <xdr:col>0</xdr:col>
      <xdr:colOff>1247775</xdr:colOff>
      <xdr:row>24</xdr:row>
      <xdr:rowOff>38100</xdr:rowOff>
    </xdr:from>
    <xdr:to>
      <xdr:col>2</xdr:col>
      <xdr:colOff>771525</xdr:colOff>
      <xdr:row>26</xdr:row>
      <xdr:rowOff>114300</xdr:rowOff>
    </xdr:to>
    <xdr:sp macro="" textlink="">
      <xdr:nvSpPr>
        <xdr:cNvPr id="3" name="WordArt 6">
          <a:extLst>
            <a:ext uri="{FF2B5EF4-FFF2-40B4-BE49-F238E27FC236}">
              <a16:creationId xmlns:a16="http://schemas.microsoft.com/office/drawing/2014/main" id="{00000000-0008-0000-1B00-000003000000}"/>
            </a:ext>
          </a:extLst>
        </xdr:cNvPr>
        <xdr:cNvSpPr>
          <a:spLocks noChangeArrowheads="1" noChangeShapeType="1" noTextEdit="1"/>
        </xdr:cNvSpPr>
      </xdr:nvSpPr>
      <xdr:spPr bwMode="auto">
        <a:xfrm>
          <a:off x="1247775" y="5438775"/>
          <a:ext cx="2800350" cy="40005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NO    APLICABLE</a:t>
          </a:r>
        </a:p>
      </xdr:txBody>
    </xdr:sp>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1288111</xdr:colOff>
          <xdr:row>6</xdr:row>
          <xdr:rowOff>135172</xdr:rowOff>
        </xdr:to>
        <xdr:sp macro="" textlink="">
          <xdr:nvSpPr>
            <xdr:cNvPr id="40961" name="Picture 3" hidden="1">
              <a:extLst>
                <a:ext uri="{63B3BB69-23CF-44E3-9099-C40C66FF867C}">
                  <a14:compatExt spid="_x0000_s40961"/>
                </a:ext>
                <a:ext uri="{FF2B5EF4-FFF2-40B4-BE49-F238E27FC236}">
                  <a16:creationId xmlns:a16="http://schemas.microsoft.com/office/drawing/2014/main" id="{00000000-0008-0000-1B00-000001A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39757</xdr:colOff>
          <xdr:row>1</xdr:row>
          <xdr:rowOff>15903</xdr:rowOff>
        </xdr:from>
        <xdr:to>
          <xdr:col>1</xdr:col>
          <xdr:colOff>1113183</xdr:colOff>
          <xdr:row>9</xdr:row>
          <xdr:rowOff>63610</xdr:rowOff>
        </xdr:to>
        <xdr:sp macro="" textlink="">
          <xdr:nvSpPr>
            <xdr:cNvPr id="70657" name="Picture 2" hidden="1">
              <a:extLst>
                <a:ext uri="{63B3BB69-23CF-44E3-9099-C40C66FF867C}">
                  <a14:compatExt spid="_x0000_s70657"/>
                </a:ext>
                <a:ext uri="{FF2B5EF4-FFF2-40B4-BE49-F238E27FC236}">
                  <a16:creationId xmlns:a16="http://schemas.microsoft.com/office/drawing/2014/main" id="{00000000-0008-0000-1C00-0000011401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1550504</xdr:colOff>
          <xdr:row>0</xdr:row>
          <xdr:rowOff>135172</xdr:rowOff>
        </xdr:from>
        <xdr:to>
          <xdr:col>10</xdr:col>
          <xdr:colOff>445273</xdr:colOff>
          <xdr:row>15</xdr:row>
          <xdr:rowOff>87464</xdr:rowOff>
        </xdr:to>
        <xdr:sp macro="" textlink="">
          <xdr:nvSpPr>
            <xdr:cNvPr id="70658" name="Picture 1" hidden="1">
              <a:extLst>
                <a:ext uri="{63B3BB69-23CF-44E3-9099-C40C66FF867C}">
                  <a14:compatExt spid="_x0000_s70658"/>
                </a:ext>
                <a:ext uri="{FF2B5EF4-FFF2-40B4-BE49-F238E27FC236}">
                  <a16:creationId xmlns:a16="http://schemas.microsoft.com/office/drawing/2014/main" id="{00000000-0008-0000-1C00-0000021401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xdr:twoCellAnchor editAs="oneCell">
    <xdr:from>
      <xdr:col>2</xdr:col>
      <xdr:colOff>28575</xdr:colOff>
      <xdr:row>1</xdr:row>
      <xdr:rowOff>47625</xdr:rowOff>
    </xdr:from>
    <xdr:to>
      <xdr:col>5</xdr:col>
      <xdr:colOff>209550</xdr:colOff>
      <xdr:row>2</xdr:row>
      <xdr:rowOff>114300</xdr:rowOff>
    </xdr:to>
    <xdr:pic>
      <xdr:nvPicPr>
        <xdr:cNvPr id="5" name="Imagen 2">
          <a:extLst>
            <a:ext uri="{FF2B5EF4-FFF2-40B4-BE49-F238E27FC236}">
              <a16:creationId xmlns:a16="http://schemas.microsoft.com/office/drawing/2014/main" id="{00000000-0008-0000-1C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190500"/>
          <a:ext cx="17145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xdr:colOff>
      <xdr:row>1</xdr:row>
      <xdr:rowOff>47625</xdr:rowOff>
    </xdr:from>
    <xdr:to>
      <xdr:col>5</xdr:col>
      <xdr:colOff>209550</xdr:colOff>
      <xdr:row>2</xdr:row>
      <xdr:rowOff>114300</xdr:rowOff>
    </xdr:to>
    <xdr:pic>
      <xdr:nvPicPr>
        <xdr:cNvPr id="10" name="Imagen 2">
          <a:extLst>
            <a:ext uri="{FF2B5EF4-FFF2-40B4-BE49-F238E27FC236}">
              <a16:creationId xmlns:a16="http://schemas.microsoft.com/office/drawing/2014/main" id="{00000000-0008-0000-1C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190500"/>
          <a:ext cx="17145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Usuario/Datos%20de%20programa/Microsoft/Excel/1er.Timestre2011ValuacionHacienda-Golondri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mquiroz/Configuraci&#243;n%20local/Archivos%20temporales%20de%20Internet/Content.Outlook/KDT3LJ7Y/ana/VALUACION%20DE%20GANADO/VALUACION%20GANADO%20ERSA/VALUACION%202011/12-CVAB%20ERSA%20-DICIEMBRE%2020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Usuario/Datos%20de%20programa/Microsoft/Excel/CVAB%20ERSA%20201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mquiroz/Configuraci&#243;n%20local/Archivos%20temporales%20de%20Internet/Content.Outlook/KDT3LJ7Y/ana/VALUACION%20DE%20GANADO/VALUACION%20GANADO%20PAGSA/PAGSA%202011/032011-CVAB%20PAGSA%20-%20MARZO%2020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Users\juan.achucarro\Desktop\Cierre%20Mensual\2020.06_Junio\06.2020_Para%20CNV\Comparaci&#243;n%20de%20balance%20para%20Origen%20y%20a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cion 31.12.10"/>
      <sheetName val="Mov.1erTrim-GOLONDRINA"/>
      <sheetName val="Producción de kilos 3T"/>
      <sheetName val="1er T-acum"/>
      <sheetName val="Marcaciòn-Golondrina 1er T 2011"/>
      <sheetName val="Recibidos-Golondrina 1er T 2011"/>
      <sheetName val="Recuent-Golondrina 1er T 2011"/>
      <sheetName val="Recuento-Golondrina 1er T 2011"/>
      <sheetName val="Ventas-Golondrina 1er T 2011"/>
      <sheetName val="Remitidos-Golondrina 1er T 2011"/>
      <sheetName val="Mortandad-Golondrina 1er T 2011"/>
      <sheetName val="Abigeato-Golondrina 1er T 2011"/>
      <sheetName val="Consumo-Golondrina 1er T 2011"/>
      <sheetName val="Ventas reales ERSA 2011"/>
      <sheetName val="1er trim2011Golondrina"/>
      <sheetName val="Hoja1"/>
    </sheetNames>
    <sheetDataSet>
      <sheetData sheetId="0">
        <row r="12">
          <cell r="C12">
            <v>0</v>
          </cell>
          <cell r="G12">
            <v>0</v>
          </cell>
          <cell r="K12">
            <v>0</v>
          </cell>
        </row>
        <row r="15">
          <cell r="C15">
            <v>3</v>
          </cell>
          <cell r="D15">
            <v>6</v>
          </cell>
          <cell r="E15">
            <v>1197</v>
          </cell>
          <cell r="G15">
            <v>8</v>
          </cell>
          <cell r="H15">
            <v>6</v>
          </cell>
          <cell r="I15">
            <v>3288</v>
          </cell>
          <cell r="K15">
            <v>6</v>
          </cell>
          <cell r="L15">
            <v>6</v>
          </cell>
          <cell r="M15">
            <v>2388</v>
          </cell>
        </row>
        <row r="16">
          <cell r="C16">
            <v>4</v>
          </cell>
          <cell r="D16">
            <v>6</v>
          </cell>
          <cell r="E16">
            <v>1624</v>
          </cell>
          <cell r="G16">
            <v>11</v>
          </cell>
          <cell r="H16">
            <v>6</v>
          </cell>
          <cell r="I16">
            <v>4642</v>
          </cell>
          <cell r="K16">
            <v>454</v>
          </cell>
          <cell r="L16">
            <v>6</v>
          </cell>
          <cell r="M16">
            <v>180692</v>
          </cell>
        </row>
        <row r="17">
          <cell r="C17">
            <v>17</v>
          </cell>
          <cell r="D17">
            <v>5</v>
          </cell>
          <cell r="E17">
            <v>6579</v>
          </cell>
          <cell r="G17">
            <v>30</v>
          </cell>
          <cell r="H17">
            <v>5</v>
          </cell>
          <cell r="I17">
            <v>12030</v>
          </cell>
          <cell r="K17">
            <v>64</v>
          </cell>
          <cell r="L17">
            <v>5</v>
          </cell>
          <cell r="M17">
            <v>13184</v>
          </cell>
        </row>
        <row r="18">
          <cell r="C18">
            <v>0</v>
          </cell>
          <cell r="D18">
            <v>2</v>
          </cell>
          <cell r="G18">
            <v>0</v>
          </cell>
          <cell r="H18">
            <v>2</v>
          </cell>
          <cell r="K18">
            <v>0</v>
          </cell>
          <cell r="L18">
            <v>2</v>
          </cell>
        </row>
        <row r="19">
          <cell r="C19">
            <v>0</v>
          </cell>
          <cell r="E19">
            <v>0</v>
          </cell>
          <cell r="G19">
            <v>0</v>
          </cell>
          <cell r="K19">
            <v>0</v>
          </cell>
        </row>
        <row r="20">
          <cell r="L20">
            <v>6</v>
          </cell>
        </row>
        <row r="21">
          <cell r="C21">
            <v>34</v>
          </cell>
          <cell r="D21">
            <v>7</v>
          </cell>
          <cell r="E21">
            <v>18700</v>
          </cell>
          <cell r="G21">
            <v>0</v>
          </cell>
          <cell r="H21">
            <v>6</v>
          </cell>
          <cell r="K21">
            <v>0</v>
          </cell>
          <cell r="L21">
            <v>6</v>
          </cell>
        </row>
        <row r="22">
          <cell r="C22">
            <v>40</v>
          </cell>
          <cell r="D22">
            <v>7</v>
          </cell>
          <cell r="E22">
            <v>22000</v>
          </cell>
          <cell r="G22">
            <v>0</v>
          </cell>
          <cell r="H22">
            <v>6</v>
          </cell>
          <cell r="K22">
            <v>0</v>
          </cell>
          <cell r="L22">
            <v>6</v>
          </cell>
        </row>
        <row r="23">
          <cell r="C23">
            <v>55</v>
          </cell>
          <cell r="D23">
            <v>7</v>
          </cell>
          <cell r="E23">
            <v>30250</v>
          </cell>
          <cell r="G23">
            <v>0</v>
          </cell>
          <cell r="H23">
            <v>6</v>
          </cell>
          <cell r="K23">
            <v>0</v>
          </cell>
          <cell r="L23">
            <v>6</v>
          </cell>
        </row>
        <row r="24">
          <cell r="C24">
            <v>103</v>
          </cell>
          <cell r="D24">
            <v>7</v>
          </cell>
          <cell r="E24">
            <v>56650</v>
          </cell>
          <cell r="G24">
            <v>11</v>
          </cell>
          <cell r="H24">
            <v>6</v>
          </cell>
          <cell r="I24">
            <v>4950</v>
          </cell>
          <cell r="K24">
            <v>0</v>
          </cell>
          <cell r="L24">
            <v>6</v>
          </cell>
        </row>
        <row r="25">
          <cell r="C25">
            <v>10</v>
          </cell>
          <cell r="D25">
            <v>7</v>
          </cell>
          <cell r="E25">
            <v>5500</v>
          </cell>
          <cell r="G25">
            <v>0</v>
          </cell>
          <cell r="H25">
            <v>6</v>
          </cell>
          <cell r="K25">
            <v>250</v>
          </cell>
          <cell r="L25">
            <v>6</v>
          </cell>
          <cell r="M25">
            <v>99500</v>
          </cell>
        </row>
        <row r="26">
          <cell r="C26">
            <v>7</v>
          </cell>
          <cell r="D26">
            <v>7</v>
          </cell>
          <cell r="E26">
            <v>3850</v>
          </cell>
          <cell r="G26">
            <v>3</v>
          </cell>
          <cell r="H26">
            <v>5</v>
          </cell>
          <cell r="I26">
            <v>956</v>
          </cell>
          <cell r="K26">
            <v>1779</v>
          </cell>
          <cell r="L26">
            <v>5</v>
          </cell>
          <cell r="M26">
            <v>489225</v>
          </cell>
        </row>
        <row r="27">
          <cell r="C27">
            <v>0</v>
          </cell>
          <cell r="D27">
            <v>2</v>
          </cell>
          <cell r="G27">
            <v>0</v>
          </cell>
          <cell r="H27">
            <v>2</v>
          </cell>
          <cell r="K27">
            <v>150</v>
          </cell>
          <cell r="L27">
            <v>2</v>
          </cell>
          <cell r="M27" t="str">
            <v xml:space="preserve"> </v>
          </cell>
        </row>
        <row r="28">
          <cell r="C28">
            <v>0</v>
          </cell>
          <cell r="G28">
            <v>0</v>
          </cell>
          <cell r="K28">
            <v>0</v>
          </cell>
        </row>
        <row r="29">
          <cell r="C29">
            <v>0</v>
          </cell>
          <cell r="G29">
            <v>0</v>
          </cell>
          <cell r="K29">
            <v>0</v>
          </cell>
        </row>
        <row r="30">
          <cell r="C30">
            <v>72</v>
          </cell>
          <cell r="D30">
            <v>4</v>
          </cell>
          <cell r="E30">
            <v>27360</v>
          </cell>
          <cell r="G30">
            <v>0</v>
          </cell>
          <cell r="H30">
            <v>4</v>
          </cell>
          <cell r="I30">
            <v>0</v>
          </cell>
          <cell r="K30">
            <v>0</v>
          </cell>
          <cell r="L30">
            <v>4</v>
          </cell>
          <cell r="M30">
            <v>0</v>
          </cell>
        </row>
        <row r="31">
          <cell r="C31">
            <v>44</v>
          </cell>
          <cell r="D31">
            <v>4</v>
          </cell>
          <cell r="E31">
            <v>16720</v>
          </cell>
          <cell r="G31">
            <v>0</v>
          </cell>
          <cell r="H31">
            <v>4</v>
          </cell>
          <cell r="I31">
            <v>0</v>
          </cell>
          <cell r="K31">
            <v>0</v>
          </cell>
          <cell r="L31">
            <v>4</v>
          </cell>
          <cell r="M31">
            <v>0</v>
          </cell>
        </row>
        <row r="32">
          <cell r="C32">
            <v>268</v>
          </cell>
          <cell r="D32">
            <v>4</v>
          </cell>
          <cell r="E32">
            <v>101840</v>
          </cell>
          <cell r="G32">
            <v>0</v>
          </cell>
          <cell r="H32">
            <v>4</v>
          </cell>
          <cell r="I32">
            <v>0</v>
          </cell>
          <cell r="K32">
            <v>0</v>
          </cell>
          <cell r="L32">
            <v>4</v>
          </cell>
          <cell r="M32">
            <v>0</v>
          </cell>
        </row>
        <row r="33">
          <cell r="C33">
            <v>361</v>
          </cell>
          <cell r="D33">
            <v>4</v>
          </cell>
          <cell r="E33">
            <v>137180</v>
          </cell>
          <cell r="G33">
            <v>5</v>
          </cell>
          <cell r="H33">
            <v>4</v>
          </cell>
          <cell r="I33">
            <v>1900</v>
          </cell>
          <cell r="K33">
            <v>0</v>
          </cell>
          <cell r="L33">
            <v>4</v>
          </cell>
          <cell r="M33">
            <v>0</v>
          </cell>
        </row>
        <row r="34">
          <cell r="C34">
            <v>423</v>
          </cell>
          <cell r="D34">
            <v>4</v>
          </cell>
          <cell r="E34">
            <v>160740</v>
          </cell>
          <cell r="G34">
            <v>7</v>
          </cell>
          <cell r="H34">
            <v>4</v>
          </cell>
          <cell r="I34">
            <v>2660</v>
          </cell>
          <cell r="K34">
            <v>0</v>
          </cell>
          <cell r="L34">
            <v>4</v>
          </cell>
          <cell r="M34">
            <v>0</v>
          </cell>
        </row>
        <row r="35">
          <cell r="C35">
            <v>403</v>
          </cell>
          <cell r="D35">
            <v>4</v>
          </cell>
          <cell r="E35">
            <v>153140</v>
          </cell>
          <cell r="G35">
            <v>1</v>
          </cell>
          <cell r="H35">
            <v>4</v>
          </cell>
          <cell r="I35">
            <v>380</v>
          </cell>
          <cell r="K35">
            <v>0</v>
          </cell>
          <cell r="L35">
            <v>4</v>
          </cell>
          <cell r="M35">
            <v>0</v>
          </cell>
        </row>
        <row r="36">
          <cell r="C36">
            <v>442</v>
          </cell>
          <cell r="D36">
            <v>4</v>
          </cell>
          <cell r="E36">
            <v>167960</v>
          </cell>
          <cell r="G36">
            <v>2</v>
          </cell>
          <cell r="H36">
            <v>4</v>
          </cell>
          <cell r="I36">
            <v>760</v>
          </cell>
          <cell r="K36">
            <v>0</v>
          </cell>
          <cell r="L36">
            <v>4</v>
          </cell>
          <cell r="M36">
            <v>0</v>
          </cell>
        </row>
        <row r="37">
          <cell r="C37">
            <v>639</v>
          </cell>
          <cell r="D37">
            <v>4</v>
          </cell>
          <cell r="E37">
            <v>242820</v>
          </cell>
          <cell r="G37">
            <v>6</v>
          </cell>
          <cell r="H37">
            <v>4</v>
          </cell>
          <cell r="I37">
            <v>2280</v>
          </cell>
          <cell r="K37">
            <v>0</v>
          </cell>
          <cell r="L37">
            <v>4</v>
          </cell>
          <cell r="M37">
            <v>0</v>
          </cell>
        </row>
        <row r="38">
          <cell r="C38">
            <v>787</v>
          </cell>
          <cell r="D38">
            <v>4</v>
          </cell>
          <cell r="E38">
            <v>299060</v>
          </cell>
          <cell r="G38">
            <v>43</v>
          </cell>
          <cell r="H38">
            <v>4</v>
          </cell>
          <cell r="I38">
            <v>16340</v>
          </cell>
          <cell r="K38">
            <v>0</v>
          </cell>
          <cell r="L38">
            <v>4</v>
          </cell>
          <cell r="M38">
            <v>0</v>
          </cell>
        </row>
        <row r="39">
          <cell r="C39">
            <v>884</v>
          </cell>
          <cell r="D39">
            <v>4</v>
          </cell>
          <cell r="E39">
            <v>335920</v>
          </cell>
          <cell r="G39">
            <v>15</v>
          </cell>
          <cell r="H39">
            <v>4</v>
          </cell>
          <cell r="I39">
            <v>5700</v>
          </cell>
          <cell r="K39">
            <v>0</v>
          </cell>
          <cell r="L39">
            <v>4</v>
          </cell>
          <cell r="M39">
            <v>0</v>
          </cell>
        </row>
        <row r="40">
          <cell r="C40">
            <v>1102</v>
          </cell>
          <cell r="D40">
            <v>4</v>
          </cell>
          <cell r="E40">
            <v>418760</v>
          </cell>
          <cell r="G40">
            <v>134</v>
          </cell>
          <cell r="H40">
            <v>4</v>
          </cell>
          <cell r="I40">
            <v>50920</v>
          </cell>
          <cell r="K40">
            <v>1</v>
          </cell>
          <cell r="L40">
            <v>4</v>
          </cell>
          <cell r="M40">
            <v>380</v>
          </cell>
        </row>
        <row r="41">
          <cell r="C41">
            <v>857</v>
          </cell>
          <cell r="D41">
            <v>4</v>
          </cell>
          <cell r="E41">
            <v>325660</v>
          </cell>
          <cell r="G41">
            <v>7</v>
          </cell>
          <cell r="H41">
            <v>4</v>
          </cell>
          <cell r="I41">
            <v>2660</v>
          </cell>
          <cell r="K41">
            <v>2</v>
          </cell>
          <cell r="L41">
            <v>4</v>
          </cell>
          <cell r="M41">
            <v>760</v>
          </cell>
        </row>
        <row r="42">
          <cell r="C42">
            <v>1149</v>
          </cell>
          <cell r="D42">
            <v>3</v>
          </cell>
          <cell r="E42">
            <v>266568</v>
          </cell>
          <cell r="G42">
            <v>38</v>
          </cell>
          <cell r="H42">
            <v>3</v>
          </cell>
          <cell r="I42">
            <v>7563.5078400000002</v>
          </cell>
          <cell r="K42">
            <v>0</v>
          </cell>
          <cell r="L42">
            <v>3</v>
          </cell>
        </row>
        <row r="43">
          <cell r="C43">
            <v>159</v>
          </cell>
          <cell r="D43">
            <v>1</v>
          </cell>
          <cell r="E43">
            <v>0</v>
          </cell>
          <cell r="G43">
            <v>0</v>
          </cell>
          <cell r="H43">
            <v>1</v>
          </cell>
          <cell r="K43">
            <v>1</v>
          </cell>
          <cell r="L43">
            <v>1</v>
          </cell>
          <cell r="M43" t="str">
            <v xml:space="preserve">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cion 31.03.2011"/>
      <sheetName val="CVAB T1 2011"/>
      <sheetName val="CVAB T2 2011"/>
      <sheetName val="CVAB T3 2011 "/>
      <sheetName val="CVAB T4 2011 "/>
      <sheetName val="Prod.klos -T4 2011 "/>
      <sheetName val="Params"/>
      <sheetName val="PU por trim 2011"/>
    </sheetNames>
    <sheetDataSet>
      <sheetData sheetId="0">
        <row r="12">
          <cell r="G12">
            <v>0</v>
          </cell>
        </row>
        <row r="15">
          <cell r="G15">
            <v>8</v>
          </cell>
        </row>
        <row r="16">
          <cell r="G16">
            <v>4</v>
          </cell>
        </row>
        <row r="17">
          <cell r="G17">
            <v>30</v>
          </cell>
        </row>
        <row r="18">
          <cell r="G18">
            <v>0</v>
          </cell>
        </row>
        <row r="19">
          <cell r="G19">
            <v>0</v>
          </cell>
        </row>
        <row r="21">
          <cell r="G21">
            <v>0</v>
          </cell>
        </row>
        <row r="22">
          <cell r="G22">
            <v>0</v>
          </cell>
        </row>
        <row r="23">
          <cell r="G23">
            <v>0</v>
          </cell>
        </row>
        <row r="24">
          <cell r="G24">
            <v>3</v>
          </cell>
        </row>
        <row r="25">
          <cell r="G25">
            <v>0</v>
          </cell>
        </row>
        <row r="26">
          <cell r="G26">
            <v>3</v>
          </cell>
        </row>
        <row r="27">
          <cell r="G27">
            <v>23</v>
          </cell>
        </row>
        <row r="28">
          <cell r="G28">
            <v>0</v>
          </cell>
        </row>
        <row r="29">
          <cell r="G29">
            <v>0</v>
          </cell>
        </row>
        <row r="30">
          <cell r="G30">
            <v>0</v>
          </cell>
        </row>
        <row r="31">
          <cell r="G31">
            <v>0</v>
          </cell>
        </row>
        <row r="32">
          <cell r="G32">
            <v>0</v>
          </cell>
        </row>
        <row r="33">
          <cell r="G33">
            <v>2</v>
          </cell>
        </row>
        <row r="34">
          <cell r="G34">
            <v>7</v>
          </cell>
        </row>
        <row r="35">
          <cell r="G35">
            <v>1</v>
          </cell>
        </row>
        <row r="36">
          <cell r="G36">
            <v>2</v>
          </cell>
        </row>
        <row r="37">
          <cell r="G37">
            <v>6</v>
          </cell>
        </row>
        <row r="38">
          <cell r="G38">
            <v>37</v>
          </cell>
        </row>
        <row r="39">
          <cell r="G39">
            <v>14</v>
          </cell>
        </row>
        <row r="40">
          <cell r="G40">
            <v>134</v>
          </cell>
        </row>
        <row r="41">
          <cell r="G41">
            <v>7</v>
          </cell>
        </row>
        <row r="42">
          <cell r="G42">
            <v>38</v>
          </cell>
        </row>
        <row r="43">
          <cell r="G43">
            <v>33</v>
          </cell>
        </row>
      </sheetData>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DO HDA.ERSA-2010"/>
      <sheetName val="Valuacion 31.12.10"/>
      <sheetName val="CVAB T1"/>
      <sheetName val="Planillas de produccion"/>
      <sheetName val="Params"/>
    </sheetNames>
    <sheetDataSet>
      <sheetData sheetId="0"/>
      <sheetData sheetId="1"/>
      <sheetData sheetId="2">
        <row r="7">
          <cell r="D7">
            <v>1</v>
          </cell>
          <cell r="E7">
            <v>2285</v>
          </cell>
          <cell r="F7">
            <v>342750</v>
          </cell>
        </row>
        <row r="8">
          <cell r="D8">
            <v>3</v>
          </cell>
          <cell r="E8">
            <v>1146</v>
          </cell>
          <cell r="F8">
            <v>297960</v>
          </cell>
        </row>
        <row r="9">
          <cell r="D9">
            <v>4</v>
          </cell>
          <cell r="E9">
            <v>854</v>
          </cell>
          <cell r="F9">
            <v>324520</v>
          </cell>
        </row>
        <row r="10">
          <cell r="D10">
            <v>4</v>
          </cell>
          <cell r="E10">
            <v>1097</v>
          </cell>
          <cell r="F10">
            <v>416860</v>
          </cell>
        </row>
        <row r="11">
          <cell r="D11">
            <v>4</v>
          </cell>
          <cell r="E11">
            <v>4303</v>
          </cell>
          <cell r="F11">
            <v>1635140</v>
          </cell>
        </row>
        <row r="12">
          <cell r="D12">
            <v>2</v>
          </cell>
          <cell r="F12">
            <v>0</v>
          </cell>
        </row>
        <row r="13">
          <cell r="D13">
            <v>5</v>
          </cell>
          <cell r="E13">
            <v>17</v>
          </cell>
          <cell r="F13">
            <v>5100</v>
          </cell>
        </row>
        <row r="14">
          <cell r="D14">
            <v>6</v>
          </cell>
          <cell r="E14">
            <v>2</v>
          </cell>
          <cell r="F14">
            <v>760</v>
          </cell>
        </row>
        <row r="15">
          <cell r="D15">
            <v>6</v>
          </cell>
          <cell r="E15">
            <v>3</v>
          </cell>
          <cell r="F15">
            <v>1200</v>
          </cell>
        </row>
        <row r="16">
          <cell r="D16">
            <v>6</v>
          </cell>
          <cell r="F16">
            <v>0</v>
          </cell>
        </row>
        <row r="17">
          <cell r="D17">
            <v>2</v>
          </cell>
          <cell r="E17">
            <v>1710</v>
          </cell>
          <cell r="F17">
            <v>256500</v>
          </cell>
        </row>
        <row r="18">
          <cell r="D18">
            <v>7</v>
          </cell>
          <cell r="E18">
            <v>23</v>
          </cell>
          <cell r="F18">
            <v>12650</v>
          </cell>
        </row>
        <row r="19">
          <cell r="D19">
            <v>7</v>
          </cell>
          <cell r="E19">
            <v>53</v>
          </cell>
          <cell r="F19">
            <v>29150</v>
          </cell>
        </row>
        <row r="20">
          <cell r="D20">
            <v>7</v>
          </cell>
          <cell r="E20">
            <v>81</v>
          </cell>
          <cell r="F20">
            <v>44550</v>
          </cell>
        </row>
        <row r="21">
          <cell r="D21">
            <v>7</v>
          </cell>
          <cell r="E21">
            <v>94</v>
          </cell>
          <cell r="F21">
            <v>51700</v>
          </cell>
        </row>
        <row r="22">
          <cell r="D22">
            <v>7</v>
          </cell>
        </row>
        <row r="25">
          <cell r="D25">
            <v>1</v>
          </cell>
          <cell r="E25">
            <v>33</v>
          </cell>
          <cell r="F25">
            <v>6567</v>
          </cell>
        </row>
        <row r="26">
          <cell r="D26">
            <v>3</v>
          </cell>
          <cell r="E26">
            <v>38</v>
          </cell>
          <cell r="F26">
            <v>10222</v>
          </cell>
        </row>
        <row r="27">
          <cell r="D27">
            <v>4</v>
          </cell>
          <cell r="E27">
            <v>7</v>
          </cell>
          <cell r="F27">
            <v>2338</v>
          </cell>
        </row>
        <row r="28">
          <cell r="D28">
            <v>4</v>
          </cell>
          <cell r="E28">
            <v>134</v>
          </cell>
          <cell r="F28">
            <v>50920</v>
          </cell>
        </row>
        <row r="29">
          <cell r="D29">
            <v>4</v>
          </cell>
          <cell r="E29">
            <v>69</v>
          </cell>
          <cell r="F29">
            <v>26220</v>
          </cell>
        </row>
        <row r="30">
          <cell r="D30">
            <v>2</v>
          </cell>
          <cell r="F30">
            <v>0</v>
          </cell>
        </row>
        <row r="31">
          <cell r="D31">
            <v>5</v>
          </cell>
          <cell r="E31">
            <v>30</v>
          </cell>
          <cell r="F31">
            <v>12030</v>
          </cell>
        </row>
        <row r="32">
          <cell r="D32">
            <v>6</v>
          </cell>
          <cell r="E32">
            <v>11</v>
          </cell>
          <cell r="F32">
            <v>4642</v>
          </cell>
        </row>
        <row r="33">
          <cell r="D33">
            <v>6</v>
          </cell>
          <cell r="E33">
            <v>1</v>
          </cell>
          <cell r="F33">
            <v>411</v>
          </cell>
        </row>
        <row r="34">
          <cell r="D34">
            <v>6</v>
          </cell>
          <cell r="F34">
            <v>0</v>
          </cell>
        </row>
        <row r="35">
          <cell r="D35">
            <v>2</v>
          </cell>
          <cell r="E35">
            <v>23</v>
          </cell>
          <cell r="F35">
            <v>3680</v>
          </cell>
        </row>
        <row r="36">
          <cell r="D36">
            <v>5</v>
          </cell>
          <cell r="E36">
            <v>3</v>
          </cell>
          <cell r="F36">
            <v>957</v>
          </cell>
        </row>
        <row r="37">
          <cell r="D37">
            <v>6</v>
          </cell>
          <cell r="F37">
            <v>0</v>
          </cell>
        </row>
        <row r="38">
          <cell r="D38">
            <v>6</v>
          </cell>
          <cell r="E38">
            <v>3</v>
          </cell>
          <cell r="F38">
            <v>1350</v>
          </cell>
        </row>
        <row r="39">
          <cell r="D39">
            <v>6</v>
          </cell>
          <cell r="F39">
            <v>0</v>
          </cell>
        </row>
        <row r="40">
          <cell r="D40">
            <v>6</v>
          </cell>
        </row>
        <row r="43">
          <cell r="D43">
            <v>1</v>
          </cell>
          <cell r="E43">
            <v>1</v>
          </cell>
          <cell r="F43">
            <v>150</v>
          </cell>
        </row>
        <row r="44">
          <cell r="D44">
            <v>3</v>
          </cell>
        </row>
        <row r="45">
          <cell r="D45">
            <v>4</v>
          </cell>
        </row>
        <row r="46">
          <cell r="D46">
            <v>4</v>
          </cell>
        </row>
        <row r="47">
          <cell r="D47">
            <v>4</v>
          </cell>
          <cell r="E47">
            <v>3</v>
          </cell>
          <cell r="F47">
            <v>1140</v>
          </cell>
        </row>
        <row r="48">
          <cell r="D48">
            <v>2</v>
          </cell>
        </row>
        <row r="49">
          <cell r="D49">
            <v>5</v>
          </cell>
          <cell r="E49">
            <v>64</v>
          </cell>
          <cell r="F49">
            <v>21440</v>
          </cell>
        </row>
        <row r="50">
          <cell r="D50">
            <v>6</v>
          </cell>
          <cell r="E50">
            <v>15</v>
          </cell>
          <cell r="F50">
            <v>6120</v>
          </cell>
        </row>
        <row r="51">
          <cell r="D51">
            <v>6</v>
          </cell>
          <cell r="E51">
            <v>4</v>
          </cell>
          <cell r="F51">
            <v>1632</v>
          </cell>
        </row>
        <row r="52">
          <cell r="D52">
            <v>6</v>
          </cell>
          <cell r="F52">
            <v>0</v>
          </cell>
        </row>
        <row r="53">
          <cell r="D53">
            <v>2</v>
          </cell>
          <cell r="E53">
            <v>600</v>
          </cell>
          <cell r="F53">
            <v>102000</v>
          </cell>
        </row>
        <row r="54">
          <cell r="D54">
            <v>5</v>
          </cell>
          <cell r="E54">
            <v>1731</v>
          </cell>
          <cell r="F54">
            <v>579885</v>
          </cell>
        </row>
        <row r="55">
          <cell r="D55">
            <v>6</v>
          </cell>
          <cell r="E55">
            <v>14</v>
          </cell>
          <cell r="F55">
            <v>5712</v>
          </cell>
        </row>
        <row r="56">
          <cell r="D56">
            <v>6</v>
          </cell>
        </row>
        <row r="57">
          <cell r="D57">
            <v>6</v>
          </cell>
        </row>
        <row r="58">
          <cell r="D58">
            <v>6</v>
          </cell>
        </row>
      </sheetData>
      <sheetData sheetId="3"/>
      <sheetData sheetId="4">
        <row r="2">
          <cell r="A2">
            <v>1</v>
          </cell>
          <cell r="B2" t="str">
            <v>Desmamantes hembras (S/0 y S/1) (valor std)</v>
          </cell>
        </row>
        <row r="3">
          <cell r="A3">
            <v>2</v>
          </cell>
          <cell r="B3" t="str">
            <v>Desmamantes machos (S/0 y S/1) (valor std)</v>
          </cell>
        </row>
        <row r="4">
          <cell r="A4">
            <v>3</v>
          </cell>
          <cell r="B4" t="str">
            <v>Vaquillas de 2 años (S/9) (peso promedio)</v>
          </cell>
        </row>
        <row r="5">
          <cell r="A5">
            <v>4</v>
          </cell>
          <cell r="B5" t="str">
            <v>Vacas (peso std)</v>
          </cell>
          <cell r="C5">
            <v>380</v>
          </cell>
        </row>
        <row r="6">
          <cell r="A6">
            <v>5</v>
          </cell>
          <cell r="B6" t="str">
            <v>Machos de 2 años (s/9) (peso promedio)</v>
          </cell>
        </row>
        <row r="7">
          <cell r="A7">
            <v>6</v>
          </cell>
          <cell r="B7" t="str">
            <v>Machos mayores (peso promedio)</v>
          </cell>
        </row>
        <row r="8">
          <cell r="A8">
            <v>7</v>
          </cell>
          <cell r="B8" t="str">
            <v>Toros padres (peso std)</v>
          </cell>
          <cell r="C8">
            <v>550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PREC.PM-HAC.GAN2010pagsa"/>
      <sheetName val="MovGan1erTrim11-San Luis"/>
      <sheetName val="MovGan1erTrim11-Aguapey"/>
      <sheetName val="Existencia al 31-12-10"/>
      <sheetName val="Valuacion 31.12.10"/>
      <sheetName val="CVAB T1"/>
      <sheetName val="Params"/>
      <sheetName val="Hoja1"/>
      <sheetName val="Hoja2"/>
    </sheetNames>
    <sheetDataSet>
      <sheetData sheetId="0"/>
      <sheetData sheetId="1"/>
      <sheetData sheetId="2"/>
      <sheetData sheetId="3"/>
      <sheetData sheetId="4">
        <row r="10">
          <cell r="C10">
            <v>0</v>
          </cell>
        </row>
        <row r="11">
          <cell r="C11">
            <v>0</v>
          </cell>
        </row>
        <row r="12">
          <cell r="C12">
            <v>0</v>
          </cell>
        </row>
        <row r="13">
          <cell r="C13">
            <v>0</v>
          </cell>
        </row>
        <row r="14">
          <cell r="C14">
            <v>0</v>
          </cell>
        </row>
        <row r="15">
          <cell r="C15">
            <v>0</v>
          </cell>
        </row>
        <row r="16">
          <cell r="C16">
            <v>6</v>
          </cell>
        </row>
        <row r="17">
          <cell r="C17">
            <v>20</v>
          </cell>
        </row>
        <row r="18">
          <cell r="C18">
            <v>0</v>
          </cell>
        </row>
        <row r="19">
          <cell r="C19">
            <v>0</v>
          </cell>
        </row>
        <row r="20">
          <cell r="C20">
            <v>0</v>
          </cell>
        </row>
        <row r="21">
          <cell r="C21">
            <v>0</v>
          </cell>
        </row>
        <row r="22">
          <cell r="C22">
            <v>0</v>
          </cell>
        </row>
        <row r="23">
          <cell r="C23">
            <v>0</v>
          </cell>
        </row>
        <row r="24">
          <cell r="C24">
            <v>5</v>
          </cell>
        </row>
        <row r="25">
          <cell r="C25">
            <v>1</v>
          </cell>
        </row>
        <row r="26">
          <cell r="C26">
            <v>73</v>
          </cell>
        </row>
        <row r="27">
          <cell r="C27">
            <v>83</v>
          </cell>
        </row>
        <row r="28">
          <cell r="C28">
            <v>0</v>
          </cell>
        </row>
        <row r="29">
          <cell r="C29">
            <v>0</v>
          </cell>
        </row>
        <row r="30">
          <cell r="C30">
            <v>0</v>
          </cell>
        </row>
        <row r="31">
          <cell r="C31">
            <v>0</v>
          </cell>
        </row>
        <row r="32">
          <cell r="C32">
            <v>0</v>
          </cell>
        </row>
        <row r="33">
          <cell r="C33">
            <v>0</v>
          </cell>
        </row>
        <row r="34">
          <cell r="C34">
            <v>0</v>
          </cell>
        </row>
        <row r="35">
          <cell r="C35">
            <v>0</v>
          </cell>
        </row>
        <row r="36">
          <cell r="C36">
            <v>0</v>
          </cell>
        </row>
        <row r="37">
          <cell r="C37">
            <v>0</v>
          </cell>
        </row>
        <row r="38">
          <cell r="C38">
            <v>0</v>
          </cell>
        </row>
        <row r="39">
          <cell r="C39">
            <v>0</v>
          </cell>
        </row>
        <row r="40">
          <cell r="C40">
            <v>0</v>
          </cell>
        </row>
        <row r="41">
          <cell r="C41">
            <v>0</v>
          </cell>
        </row>
        <row r="42">
          <cell r="C42">
            <v>4</v>
          </cell>
        </row>
        <row r="43">
          <cell r="C43">
            <v>14</v>
          </cell>
        </row>
      </sheetData>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33">
          <cell r="H33">
            <v>1100000000</v>
          </cell>
        </row>
        <row r="440">
          <cell r="G440">
            <v>14149457468</v>
          </cell>
        </row>
        <row r="444">
          <cell r="G444">
            <v>992944384</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3.png"/><Relationship Id="rId4" Type="http://schemas.openxmlformats.org/officeDocument/2006/relationships/oleObject" Target="../embeddings/oleObject3.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3.png"/><Relationship Id="rId4" Type="http://schemas.openxmlformats.org/officeDocument/2006/relationships/oleObject" Target="../embeddings/oleObject4.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oleObject" Target="../embeddings/oleObject6.bin"/><Relationship Id="rId5" Type="http://schemas.openxmlformats.org/officeDocument/2006/relationships/image" Target="../media/image3.png"/><Relationship Id="rId4" Type="http://schemas.openxmlformats.org/officeDocument/2006/relationships/oleObject" Target="../embeddings/oleObject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6" Type="http://schemas.openxmlformats.org/officeDocument/2006/relationships/oleObject" Target="../embeddings/oleObject8.bin"/><Relationship Id="rId5" Type="http://schemas.openxmlformats.org/officeDocument/2006/relationships/image" Target="../media/image3.png"/><Relationship Id="rId4" Type="http://schemas.openxmlformats.org/officeDocument/2006/relationships/oleObject" Target="../embeddings/oleObject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image" Target="../media/image4.emf"/><Relationship Id="rId4" Type="http://schemas.openxmlformats.org/officeDocument/2006/relationships/oleObject" Target="../embeddings/oleObject9.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13.bin"/><Relationship Id="rId3" Type="http://schemas.openxmlformats.org/officeDocument/2006/relationships/vmlDrawing" Target="../drawings/vmlDrawing8.vml"/><Relationship Id="rId7" Type="http://schemas.openxmlformats.org/officeDocument/2006/relationships/oleObject" Target="../embeddings/oleObject12.bin"/><Relationship Id="rId2" Type="http://schemas.openxmlformats.org/officeDocument/2006/relationships/drawing" Target="../drawings/drawing8.xml"/><Relationship Id="rId1" Type="http://schemas.openxmlformats.org/officeDocument/2006/relationships/printerSettings" Target="../printerSettings/printerSettings11.bin"/><Relationship Id="rId6" Type="http://schemas.openxmlformats.org/officeDocument/2006/relationships/oleObject" Target="../embeddings/oleObject11.bin"/><Relationship Id="rId5" Type="http://schemas.openxmlformats.org/officeDocument/2006/relationships/image" Target="../media/image3.png"/><Relationship Id="rId4" Type="http://schemas.openxmlformats.org/officeDocument/2006/relationships/oleObject" Target="../embeddings/oleObject10.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2.bin"/><Relationship Id="rId6" Type="http://schemas.openxmlformats.org/officeDocument/2006/relationships/oleObject" Target="../embeddings/oleObject15.bin"/><Relationship Id="rId5" Type="http://schemas.openxmlformats.org/officeDocument/2006/relationships/image" Target="../media/image3.png"/><Relationship Id="rId4" Type="http://schemas.openxmlformats.org/officeDocument/2006/relationships/oleObject" Target="../embeddings/oleObject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3.bin"/><Relationship Id="rId5" Type="http://schemas.openxmlformats.org/officeDocument/2006/relationships/image" Target="../media/image3.png"/><Relationship Id="rId4" Type="http://schemas.openxmlformats.org/officeDocument/2006/relationships/oleObject" Target="../embeddings/oleObject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4.bin"/><Relationship Id="rId5" Type="http://schemas.openxmlformats.org/officeDocument/2006/relationships/image" Target="../media/image3.png"/><Relationship Id="rId4" Type="http://schemas.openxmlformats.org/officeDocument/2006/relationships/oleObject" Target="../embeddings/oleObject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5.bin"/><Relationship Id="rId6" Type="http://schemas.openxmlformats.org/officeDocument/2006/relationships/oleObject" Target="../embeddings/oleObject19.bin"/><Relationship Id="rId5" Type="http://schemas.openxmlformats.org/officeDocument/2006/relationships/image" Target="../media/image3.png"/><Relationship Id="rId4" Type="http://schemas.openxmlformats.org/officeDocument/2006/relationships/oleObject" Target="../embeddings/oleObject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6.bin"/><Relationship Id="rId5" Type="http://schemas.openxmlformats.org/officeDocument/2006/relationships/image" Target="../media/image3.png"/><Relationship Id="rId4" Type="http://schemas.openxmlformats.org/officeDocument/2006/relationships/oleObject" Target="../embeddings/oleObject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7.bin"/><Relationship Id="rId6" Type="http://schemas.openxmlformats.org/officeDocument/2006/relationships/oleObject" Target="../embeddings/oleObject22.bin"/><Relationship Id="rId5" Type="http://schemas.openxmlformats.org/officeDocument/2006/relationships/image" Target="../media/image3.png"/><Relationship Id="rId4" Type="http://schemas.openxmlformats.org/officeDocument/2006/relationships/oleObject" Target="../embeddings/oleObject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8.bin"/><Relationship Id="rId5" Type="http://schemas.openxmlformats.org/officeDocument/2006/relationships/image" Target="../media/image3.png"/><Relationship Id="rId4" Type="http://schemas.openxmlformats.org/officeDocument/2006/relationships/oleObject" Target="../embeddings/oleObject23.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9.bin"/><Relationship Id="rId6" Type="http://schemas.openxmlformats.org/officeDocument/2006/relationships/oleObject" Target="../embeddings/oleObject25.bin"/><Relationship Id="rId5" Type="http://schemas.openxmlformats.org/officeDocument/2006/relationships/image" Target="../media/image3.png"/><Relationship Id="rId4" Type="http://schemas.openxmlformats.org/officeDocument/2006/relationships/oleObject" Target="../embeddings/oleObject24.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20.bin"/><Relationship Id="rId6" Type="http://schemas.openxmlformats.org/officeDocument/2006/relationships/oleObject" Target="../embeddings/oleObject27.bin"/><Relationship Id="rId5" Type="http://schemas.openxmlformats.org/officeDocument/2006/relationships/image" Target="../media/image3.png"/><Relationship Id="rId4" Type="http://schemas.openxmlformats.org/officeDocument/2006/relationships/oleObject" Target="../embeddings/oleObject26.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21.bin"/><Relationship Id="rId5" Type="http://schemas.openxmlformats.org/officeDocument/2006/relationships/image" Target="../media/image3.png"/><Relationship Id="rId4" Type="http://schemas.openxmlformats.org/officeDocument/2006/relationships/oleObject" Target="../embeddings/oleObject28.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22.bin"/><Relationship Id="rId6" Type="http://schemas.openxmlformats.org/officeDocument/2006/relationships/comments" Target="../comments1.xml"/><Relationship Id="rId5" Type="http://schemas.openxmlformats.org/officeDocument/2006/relationships/image" Target="../media/image3.png"/><Relationship Id="rId4" Type="http://schemas.openxmlformats.org/officeDocument/2006/relationships/oleObject" Target="../embeddings/oleObject29.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3.bin"/><Relationship Id="rId6" Type="http://schemas.openxmlformats.org/officeDocument/2006/relationships/comments" Target="../comments2.xml"/><Relationship Id="rId5" Type="http://schemas.openxmlformats.org/officeDocument/2006/relationships/image" Target="../media/image3.png"/><Relationship Id="rId4" Type="http://schemas.openxmlformats.org/officeDocument/2006/relationships/oleObject" Target="../embeddings/oleObject30.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4.bin"/><Relationship Id="rId6" Type="http://schemas.openxmlformats.org/officeDocument/2006/relationships/comments" Target="../comments3.xml"/><Relationship Id="rId5" Type="http://schemas.openxmlformats.org/officeDocument/2006/relationships/image" Target="../media/image3.png"/><Relationship Id="rId4" Type="http://schemas.openxmlformats.org/officeDocument/2006/relationships/oleObject" Target="../embeddings/oleObject31.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2.vml"/><Relationship Id="rId7" Type="http://schemas.openxmlformats.org/officeDocument/2006/relationships/image" Target="../media/image5.emf"/><Relationship Id="rId2" Type="http://schemas.openxmlformats.org/officeDocument/2006/relationships/drawing" Target="../drawings/drawing22.xml"/><Relationship Id="rId1" Type="http://schemas.openxmlformats.org/officeDocument/2006/relationships/printerSettings" Target="../printerSettings/printerSettings25.bin"/><Relationship Id="rId6" Type="http://schemas.openxmlformats.org/officeDocument/2006/relationships/oleObject" Target="../embeddings/Microsoft_Word_97_-_2003_Document.doc"/><Relationship Id="rId5" Type="http://schemas.openxmlformats.org/officeDocument/2006/relationships/image" Target="../media/image2.emf"/><Relationship Id="rId4" Type="http://schemas.openxmlformats.org/officeDocument/2006/relationships/oleObject" Target="../embeddings/oleObject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dimension ref="A1:D924"/>
  <sheetViews>
    <sheetView topLeftCell="A316" workbookViewId="0">
      <selection activeCell="C924" sqref="C924"/>
    </sheetView>
  </sheetViews>
  <sheetFormatPr baseColWidth="10" defaultRowHeight="12.55" x14ac:dyDescent="0.2"/>
  <cols>
    <col min="1" max="1" width="16.44140625" bestFit="1" customWidth="1"/>
    <col min="2" max="2" width="54.88671875" bestFit="1" customWidth="1"/>
    <col min="3" max="4" width="19.109375" style="325" bestFit="1" customWidth="1"/>
  </cols>
  <sheetData>
    <row r="1" spans="1:4" x14ac:dyDescent="0.2">
      <c r="A1" t="s">
        <v>270</v>
      </c>
      <c r="B1" t="s">
        <v>271</v>
      </c>
      <c r="C1" s="325" t="s">
        <v>272</v>
      </c>
      <c r="D1" s="325" t="s">
        <v>719</v>
      </c>
    </row>
    <row r="2" spans="1:4" x14ac:dyDescent="0.2">
      <c r="A2" t="s">
        <v>273</v>
      </c>
      <c r="C2" s="325">
        <v>108125795659</v>
      </c>
      <c r="D2" s="325">
        <v>18482035.02</v>
      </c>
    </row>
    <row r="4" spans="1:4" x14ac:dyDescent="0.2">
      <c r="A4">
        <v>1000000</v>
      </c>
      <c r="B4" t="s">
        <v>0</v>
      </c>
      <c r="C4" s="325">
        <v>108125795659</v>
      </c>
      <c r="D4" s="325">
        <v>18482035.02</v>
      </c>
    </row>
    <row r="6" spans="1:4" x14ac:dyDescent="0.2">
      <c r="A6">
        <v>1100000</v>
      </c>
      <c r="B6" t="s">
        <v>2</v>
      </c>
      <c r="C6" s="325">
        <v>66644262771</v>
      </c>
      <c r="D6" s="325">
        <v>11259687.689999999</v>
      </c>
    </row>
    <row r="8" spans="1:4" x14ac:dyDescent="0.2">
      <c r="A8">
        <v>1110000</v>
      </c>
      <c r="B8" t="s">
        <v>1078</v>
      </c>
      <c r="C8" s="325">
        <v>2447662611</v>
      </c>
      <c r="D8" s="325">
        <v>463030.94</v>
      </c>
    </row>
    <row r="10" spans="1:4" x14ac:dyDescent="0.2">
      <c r="A10">
        <v>1110100</v>
      </c>
      <c r="B10" t="s">
        <v>274</v>
      </c>
      <c r="C10" s="325">
        <v>1179259852</v>
      </c>
      <c r="D10" s="325">
        <v>190961.35</v>
      </c>
    </row>
    <row r="12" spans="1:4" x14ac:dyDescent="0.2">
      <c r="A12">
        <v>1110102</v>
      </c>
      <c r="B12" t="s">
        <v>275</v>
      </c>
      <c r="C12" s="325">
        <v>941130</v>
      </c>
      <c r="D12" s="325">
        <v>165.1</v>
      </c>
    </row>
    <row r="13" spans="1:4" x14ac:dyDescent="0.2">
      <c r="A13">
        <v>1110103</v>
      </c>
      <c r="B13" t="s">
        <v>276</v>
      </c>
      <c r="C13" s="325">
        <v>182550638</v>
      </c>
      <c r="D13" s="325">
        <v>26417.16</v>
      </c>
    </row>
    <row r="14" spans="1:4" x14ac:dyDescent="0.2">
      <c r="A14">
        <v>1110105</v>
      </c>
      <c r="B14" t="s">
        <v>277</v>
      </c>
      <c r="C14" s="325">
        <v>995768084</v>
      </c>
      <c r="D14" s="325">
        <v>158696.75</v>
      </c>
    </row>
    <row r="15" spans="1:4" x14ac:dyDescent="0.2">
      <c r="A15">
        <v>1110106</v>
      </c>
      <c r="B15" t="s">
        <v>278</v>
      </c>
      <c r="D15" s="325">
        <v>5678.03</v>
      </c>
    </row>
    <row r="16" spans="1:4" x14ac:dyDescent="0.2">
      <c r="A16">
        <v>1110107</v>
      </c>
      <c r="B16" t="s">
        <v>279</v>
      </c>
      <c r="D16" s="325">
        <v>1.59</v>
      </c>
    </row>
    <row r="17" spans="1:4" x14ac:dyDescent="0.2">
      <c r="A17">
        <v>1110108</v>
      </c>
      <c r="B17" t="s">
        <v>280</v>
      </c>
      <c r="D17" s="325">
        <v>0.03</v>
      </c>
    </row>
    <row r="18" spans="1:4" x14ac:dyDescent="0.2">
      <c r="A18">
        <v>1110109</v>
      </c>
      <c r="B18" t="s">
        <v>281</v>
      </c>
      <c r="D18" s="325">
        <v>2.69</v>
      </c>
    </row>
    <row r="19" spans="1:4" x14ac:dyDescent="0.2">
      <c r="C19" s="325" t="s">
        <v>1081</v>
      </c>
      <c r="D19" s="325" t="s">
        <v>1081</v>
      </c>
    </row>
    <row r="20" spans="1:4" x14ac:dyDescent="0.2">
      <c r="A20" t="s">
        <v>282</v>
      </c>
      <c r="B20" t="s">
        <v>274</v>
      </c>
      <c r="C20" s="325">
        <v>1179259852</v>
      </c>
      <c r="D20" s="325">
        <v>190961.35</v>
      </c>
    </row>
    <row r="21" spans="1:4" x14ac:dyDescent="0.2">
      <c r="C21" s="325" t="s">
        <v>1082</v>
      </c>
      <c r="D21" s="325" t="s">
        <v>1082</v>
      </c>
    </row>
    <row r="23" spans="1:4" x14ac:dyDescent="0.2">
      <c r="A23">
        <v>1110200</v>
      </c>
      <c r="B23" t="s">
        <v>283</v>
      </c>
      <c r="C23" s="325">
        <v>6050000</v>
      </c>
      <c r="D23" s="325">
        <v>1061.51</v>
      </c>
    </row>
    <row r="25" spans="1:4" x14ac:dyDescent="0.2">
      <c r="A25">
        <v>1110201</v>
      </c>
      <c r="B25" t="s">
        <v>284</v>
      </c>
      <c r="C25" s="325">
        <v>1000000</v>
      </c>
      <c r="D25" s="325">
        <v>168.41</v>
      </c>
    </row>
    <row r="26" spans="1:4" x14ac:dyDescent="0.2">
      <c r="A26">
        <v>1110202</v>
      </c>
      <c r="B26" t="s">
        <v>285</v>
      </c>
      <c r="C26" s="325">
        <v>3050000</v>
      </c>
      <c r="D26" s="325">
        <v>538.52</v>
      </c>
    </row>
    <row r="27" spans="1:4" x14ac:dyDescent="0.2">
      <c r="A27">
        <v>1110204</v>
      </c>
      <c r="B27" t="s">
        <v>286</v>
      </c>
      <c r="C27" s="325">
        <v>2000000</v>
      </c>
      <c r="D27" s="325">
        <v>354.58</v>
      </c>
    </row>
    <row r="28" spans="1:4" x14ac:dyDescent="0.2">
      <c r="C28" s="325" t="s">
        <v>1081</v>
      </c>
      <c r="D28" s="325" t="s">
        <v>1081</v>
      </c>
    </row>
    <row r="29" spans="1:4" x14ac:dyDescent="0.2">
      <c r="A29" t="s">
        <v>287</v>
      </c>
      <c r="B29" t="s">
        <v>283</v>
      </c>
      <c r="C29" s="325">
        <v>6050000</v>
      </c>
      <c r="D29" s="325">
        <v>1061.51</v>
      </c>
    </row>
    <row r="30" spans="1:4" x14ac:dyDescent="0.2">
      <c r="C30" s="325" t="s">
        <v>1082</v>
      </c>
      <c r="D30" s="325" t="s">
        <v>1082</v>
      </c>
    </row>
    <row r="32" spans="1:4" x14ac:dyDescent="0.2">
      <c r="A32">
        <v>1110300</v>
      </c>
      <c r="B32" t="s">
        <v>288</v>
      </c>
      <c r="C32" s="325">
        <v>1166094640</v>
      </c>
      <c r="D32" s="325">
        <v>252492.05</v>
      </c>
    </row>
    <row r="34" spans="1:4" x14ac:dyDescent="0.2">
      <c r="A34">
        <v>1110301</v>
      </c>
      <c r="B34" t="s">
        <v>289</v>
      </c>
      <c r="C34" s="325">
        <v>281561343</v>
      </c>
      <c r="D34" s="325">
        <v>51723.56</v>
      </c>
    </row>
    <row r="35" spans="1:4" x14ac:dyDescent="0.2">
      <c r="A35">
        <v>1110302</v>
      </c>
      <c r="B35" t="s">
        <v>290</v>
      </c>
      <c r="C35" s="325">
        <v>167242226</v>
      </c>
      <c r="D35" s="325">
        <v>27536.240000000002</v>
      </c>
    </row>
    <row r="36" spans="1:4" x14ac:dyDescent="0.2">
      <c r="A36">
        <v>1110303</v>
      </c>
      <c r="B36" t="s">
        <v>291</v>
      </c>
      <c r="C36" s="325">
        <v>503811179</v>
      </c>
      <c r="D36" s="325">
        <v>101627.9</v>
      </c>
    </row>
    <row r="37" spans="1:4" x14ac:dyDescent="0.2">
      <c r="A37">
        <v>1110304</v>
      </c>
      <c r="B37" t="s">
        <v>292</v>
      </c>
      <c r="C37" s="325">
        <v>33305689</v>
      </c>
      <c r="D37" s="325">
        <v>30062.69</v>
      </c>
    </row>
    <row r="38" spans="1:4" x14ac:dyDescent="0.2">
      <c r="A38">
        <v>1110305</v>
      </c>
      <c r="B38" t="s">
        <v>293</v>
      </c>
      <c r="C38" s="325">
        <v>72897840</v>
      </c>
      <c r="D38" s="325">
        <v>21779.15</v>
      </c>
    </row>
    <row r="39" spans="1:4" x14ac:dyDescent="0.2">
      <c r="A39">
        <v>1110307</v>
      </c>
      <c r="B39" t="s">
        <v>294</v>
      </c>
      <c r="C39" s="325">
        <v>21617298</v>
      </c>
      <c r="D39" s="325">
        <v>4407.59</v>
      </c>
    </row>
    <row r="40" spans="1:4" x14ac:dyDescent="0.2">
      <c r="A40">
        <v>1110309</v>
      </c>
      <c r="B40" t="s">
        <v>295</v>
      </c>
      <c r="C40" s="325">
        <v>33538715</v>
      </c>
      <c r="D40" s="325">
        <v>5868.07</v>
      </c>
    </row>
    <row r="41" spans="1:4" x14ac:dyDescent="0.2">
      <c r="A41">
        <v>1110311</v>
      </c>
      <c r="B41" t="s">
        <v>296</v>
      </c>
      <c r="C41" s="325">
        <v>52120350</v>
      </c>
      <c r="D41" s="325">
        <v>9486.85</v>
      </c>
    </row>
    <row r="42" spans="1:4" x14ac:dyDescent="0.2">
      <c r="C42" s="325" t="s">
        <v>1081</v>
      </c>
      <c r="D42" s="325" t="s">
        <v>1081</v>
      </c>
    </row>
    <row r="43" spans="1:4" x14ac:dyDescent="0.2">
      <c r="A43" t="s">
        <v>297</v>
      </c>
      <c r="B43" t="s">
        <v>288</v>
      </c>
      <c r="C43" s="325">
        <v>1166094640</v>
      </c>
      <c r="D43" s="325">
        <v>252492.05</v>
      </c>
    </row>
    <row r="44" spans="1:4" x14ac:dyDescent="0.2">
      <c r="C44" s="325" t="s">
        <v>1082</v>
      </c>
      <c r="D44" s="325" t="s">
        <v>1082</v>
      </c>
    </row>
    <row r="46" spans="1:4" x14ac:dyDescent="0.2">
      <c r="A46">
        <v>1110400</v>
      </c>
      <c r="B46" t="s">
        <v>298</v>
      </c>
      <c r="C46" s="325">
        <v>96258119</v>
      </c>
      <c r="D46" s="325">
        <v>18516.03</v>
      </c>
    </row>
    <row r="48" spans="1:4" x14ac:dyDescent="0.2">
      <c r="A48">
        <v>1110403</v>
      </c>
      <c r="B48" t="s">
        <v>299</v>
      </c>
      <c r="D48" s="325">
        <v>139.16999999999999</v>
      </c>
    </row>
    <row r="49" spans="1:4" x14ac:dyDescent="0.2">
      <c r="A49">
        <v>1110411</v>
      </c>
      <c r="B49" t="s">
        <v>300</v>
      </c>
      <c r="D49" s="325">
        <v>168.35</v>
      </c>
    </row>
    <row r="50" spans="1:4" x14ac:dyDescent="0.2">
      <c r="A50">
        <v>1110413</v>
      </c>
      <c r="B50" t="s">
        <v>301</v>
      </c>
      <c r="C50" s="325">
        <v>96258119</v>
      </c>
      <c r="D50" s="325">
        <v>18208.3</v>
      </c>
    </row>
    <row r="51" spans="1:4" x14ac:dyDescent="0.2">
      <c r="A51">
        <v>1110414</v>
      </c>
      <c r="B51" t="s">
        <v>302</v>
      </c>
      <c r="D51" s="325">
        <v>0.21</v>
      </c>
    </row>
    <row r="52" spans="1:4" x14ac:dyDescent="0.2">
      <c r="C52" s="325" t="s">
        <v>1081</v>
      </c>
      <c r="D52" s="325" t="s">
        <v>1081</v>
      </c>
    </row>
    <row r="53" spans="1:4" x14ac:dyDescent="0.2">
      <c r="A53" t="s">
        <v>303</v>
      </c>
      <c r="B53" t="s">
        <v>298</v>
      </c>
      <c r="C53" s="325">
        <v>96258119</v>
      </c>
      <c r="D53" s="325">
        <v>18516.03</v>
      </c>
    </row>
    <row r="54" spans="1:4" x14ac:dyDescent="0.2">
      <c r="C54" s="325" t="s">
        <v>1082</v>
      </c>
      <c r="D54" s="325" t="s">
        <v>1082</v>
      </c>
    </row>
    <row r="56" spans="1:4" x14ac:dyDescent="0.2">
      <c r="C56" s="325" t="s">
        <v>1081</v>
      </c>
      <c r="D56" s="325" t="s">
        <v>1081</v>
      </c>
    </row>
    <row r="57" spans="1:4" x14ac:dyDescent="0.2">
      <c r="A57" t="s">
        <v>304</v>
      </c>
      <c r="B57" t="s">
        <v>1078</v>
      </c>
      <c r="C57" s="325">
        <v>2447662611</v>
      </c>
      <c r="D57" s="325">
        <v>463030.94</v>
      </c>
    </row>
    <row r="58" spans="1:4" x14ac:dyDescent="0.2">
      <c r="C58" s="325" t="s">
        <v>1082</v>
      </c>
      <c r="D58" s="325" t="s">
        <v>1082</v>
      </c>
    </row>
    <row r="60" spans="1:4" x14ac:dyDescent="0.2">
      <c r="A60">
        <v>1120000</v>
      </c>
      <c r="B60" t="s">
        <v>305</v>
      </c>
      <c r="C60" s="325">
        <v>6398840000</v>
      </c>
      <c r="D60" s="325">
        <v>1087137.72</v>
      </c>
    </row>
    <row r="62" spans="1:4" x14ac:dyDescent="0.2">
      <c r="A62">
        <v>1120100</v>
      </c>
      <c r="B62" t="s">
        <v>306</v>
      </c>
      <c r="C62" s="325">
        <v>6398840000</v>
      </c>
      <c r="D62" s="325">
        <v>1087137.72</v>
      </c>
    </row>
    <row r="64" spans="1:4" x14ac:dyDescent="0.2">
      <c r="A64">
        <v>1120101</v>
      </c>
      <c r="B64" t="s">
        <v>307</v>
      </c>
      <c r="C64" s="325">
        <v>3300000000</v>
      </c>
      <c r="D64" s="325">
        <v>562234.31000000006</v>
      </c>
    </row>
    <row r="65" spans="1:4" x14ac:dyDescent="0.2">
      <c r="A65">
        <v>1120102</v>
      </c>
      <c r="B65" t="s">
        <v>308</v>
      </c>
      <c r="C65" s="325">
        <v>3098840000</v>
      </c>
      <c r="D65" s="325">
        <v>524903.41</v>
      </c>
    </row>
    <row r="66" spans="1:4" x14ac:dyDescent="0.2">
      <c r="C66" s="325" t="s">
        <v>1081</v>
      </c>
      <c r="D66" s="325" t="s">
        <v>1081</v>
      </c>
    </row>
    <row r="67" spans="1:4" x14ac:dyDescent="0.2">
      <c r="A67" t="s">
        <v>309</v>
      </c>
      <c r="B67" t="s">
        <v>306</v>
      </c>
      <c r="C67" s="325">
        <v>6398840000</v>
      </c>
      <c r="D67" s="325">
        <v>1087137.72</v>
      </c>
    </row>
    <row r="68" spans="1:4" x14ac:dyDescent="0.2">
      <c r="C68" s="325" t="s">
        <v>1082</v>
      </c>
      <c r="D68" s="325" t="s">
        <v>1082</v>
      </c>
    </row>
    <row r="70" spans="1:4" x14ac:dyDescent="0.2">
      <c r="C70" s="325" t="s">
        <v>1081</v>
      </c>
      <c r="D70" s="325" t="s">
        <v>1081</v>
      </c>
    </row>
    <row r="71" spans="1:4" x14ac:dyDescent="0.2">
      <c r="A71" t="s">
        <v>310</v>
      </c>
      <c r="B71" t="s">
        <v>305</v>
      </c>
      <c r="C71" s="325">
        <v>6398840000</v>
      </c>
      <c r="D71" s="325">
        <v>1087137.72</v>
      </c>
    </row>
    <row r="72" spans="1:4" x14ac:dyDescent="0.2">
      <c r="C72" s="325" t="s">
        <v>1082</v>
      </c>
      <c r="D72" s="325" t="s">
        <v>1082</v>
      </c>
    </row>
    <row r="74" spans="1:4" x14ac:dyDescent="0.2">
      <c r="A74">
        <v>1130000</v>
      </c>
      <c r="B74" t="s">
        <v>311</v>
      </c>
      <c r="C74" s="325">
        <v>37581915982</v>
      </c>
      <c r="D74" s="325">
        <v>6214312.3700000001</v>
      </c>
    </row>
    <row r="76" spans="1:4" x14ac:dyDescent="0.2">
      <c r="A76">
        <v>1130100</v>
      </c>
      <c r="B76" t="s">
        <v>312</v>
      </c>
      <c r="C76" s="325">
        <v>35802672087</v>
      </c>
      <c r="D76" s="325">
        <v>5903576.9100000001</v>
      </c>
    </row>
    <row r="78" spans="1:4" x14ac:dyDescent="0.2">
      <c r="A78">
        <v>1130101</v>
      </c>
      <c r="B78" t="s">
        <v>312</v>
      </c>
      <c r="C78" s="325">
        <v>36051233631</v>
      </c>
      <c r="D78" s="325">
        <v>5950496.0899999999</v>
      </c>
    </row>
    <row r="79" spans="1:4" x14ac:dyDescent="0.2">
      <c r="A79">
        <v>1130102</v>
      </c>
      <c r="B79" t="s">
        <v>313</v>
      </c>
      <c r="C79" s="325">
        <v>9740036</v>
      </c>
      <c r="D79" s="325">
        <v>1743.22</v>
      </c>
    </row>
    <row r="80" spans="1:4" x14ac:dyDescent="0.2">
      <c r="A80">
        <v>1130103</v>
      </c>
      <c r="B80" t="s">
        <v>314</v>
      </c>
      <c r="C80" s="325">
        <v>863470754</v>
      </c>
      <c r="D80" s="325">
        <v>139510.79999999999</v>
      </c>
    </row>
    <row r="81" spans="1:4" x14ac:dyDescent="0.2">
      <c r="A81">
        <v>1130105</v>
      </c>
      <c r="B81" t="s">
        <v>315</v>
      </c>
      <c r="D81" s="325">
        <v>0.06</v>
      </c>
    </row>
    <row r="82" spans="1:4" x14ac:dyDescent="0.2">
      <c r="A82">
        <v>1130106</v>
      </c>
      <c r="B82" t="s">
        <v>316</v>
      </c>
      <c r="D82" s="325">
        <v>3.93</v>
      </c>
    </row>
    <row r="83" spans="1:4" x14ac:dyDescent="0.2">
      <c r="A83">
        <v>1130107</v>
      </c>
      <c r="B83" t="s">
        <v>317</v>
      </c>
      <c r="D83" s="325">
        <v>9.9600000000000009</v>
      </c>
    </row>
    <row r="84" spans="1:4" x14ac:dyDescent="0.2">
      <c r="A84">
        <v>1130199</v>
      </c>
      <c r="B84" t="s">
        <v>318</v>
      </c>
      <c r="C84" s="325">
        <v>-1121772334</v>
      </c>
      <c r="D84" s="325">
        <v>-188187.15</v>
      </c>
    </row>
    <row r="85" spans="1:4" x14ac:dyDescent="0.2">
      <c r="C85" s="325" t="s">
        <v>1081</v>
      </c>
      <c r="D85" s="325" t="s">
        <v>1081</v>
      </c>
    </row>
    <row r="86" spans="1:4" x14ac:dyDescent="0.2">
      <c r="A86" t="s">
        <v>319</v>
      </c>
      <c r="B86" t="s">
        <v>312</v>
      </c>
      <c r="C86" s="325">
        <v>35802672087</v>
      </c>
      <c r="D86" s="325">
        <v>5903576.9100000001</v>
      </c>
    </row>
    <row r="87" spans="1:4" x14ac:dyDescent="0.2">
      <c r="C87" s="325" t="s">
        <v>1082</v>
      </c>
      <c r="D87" s="325" t="s">
        <v>1082</v>
      </c>
    </row>
    <row r="89" spans="1:4" x14ac:dyDescent="0.2">
      <c r="A89">
        <v>1130200</v>
      </c>
      <c r="B89" t="s">
        <v>320</v>
      </c>
      <c r="C89" s="325">
        <v>37273488</v>
      </c>
      <c r="D89" s="325">
        <v>6036.01</v>
      </c>
    </row>
    <row r="91" spans="1:4" x14ac:dyDescent="0.2">
      <c r="A91">
        <v>1130214</v>
      </c>
      <c r="B91" t="s">
        <v>321</v>
      </c>
      <c r="C91" s="325">
        <v>37273488</v>
      </c>
      <c r="D91" s="325">
        <v>6036.01</v>
      </c>
    </row>
    <row r="92" spans="1:4" x14ac:dyDescent="0.2">
      <c r="C92" s="325" t="s">
        <v>1081</v>
      </c>
      <c r="D92" s="325" t="s">
        <v>1081</v>
      </c>
    </row>
    <row r="93" spans="1:4" x14ac:dyDescent="0.2">
      <c r="A93" t="s">
        <v>322</v>
      </c>
      <c r="B93" t="s">
        <v>320</v>
      </c>
      <c r="C93" s="325">
        <v>37273488</v>
      </c>
      <c r="D93" s="325">
        <v>6036.01</v>
      </c>
    </row>
    <row r="94" spans="1:4" x14ac:dyDescent="0.2">
      <c r="C94" s="325" t="s">
        <v>1082</v>
      </c>
      <c r="D94" s="325" t="s">
        <v>1082</v>
      </c>
    </row>
    <row r="96" spans="1:4" x14ac:dyDescent="0.2">
      <c r="A96">
        <v>1130300</v>
      </c>
      <c r="B96" t="s">
        <v>323</v>
      </c>
      <c r="D96" s="325">
        <v>-4144.8599999999997</v>
      </c>
    </row>
    <row r="98" spans="1:4" x14ac:dyDescent="0.2">
      <c r="A98">
        <v>1130301</v>
      </c>
      <c r="B98" t="s">
        <v>324</v>
      </c>
      <c r="D98" s="325">
        <v>-4144.8599999999997</v>
      </c>
    </row>
    <row r="99" spans="1:4" x14ac:dyDescent="0.2">
      <c r="C99" s="325" t="s">
        <v>1081</v>
      </c>
      <c r="D99" s="325" t="s">
        <v>1081</v>
      </c>
    </row>
    <row r="100" spans="1:4" x14ac:dyDescent="0.2">
      <c r="A100" t="s">
        <v>325</v>
      </c>
      <c r="B100" t="s">
        <v>323</v>
      </c>
      <c r="D100" s="325">
        <v>-4144.8599999999997</v>
      </c>
    </row>
    <row r="101" spans="1:4" x14ac:dyDescent="0.2">
      <c r="C101" s="325" t="s">
        <v>1082</v>
      </c>
      <c r="D101" s="325" t="s">
        <v>1082</v>
      </c>
    </row>
    <row r="103" spans="1:4" x14ac:dyDescent="0.2">
      <c r="A103">
        <v>1130400</v>
      </c>
      <c r="B103" t="s">
        <v>326</v>
      </c>
      <c r="C103" s="325">
        <v>1450131197</v>
      </c>
      <c r="D103" s="325">
        <v>256321</v>
      </c>
    </row>
    <row r="105" spans="1:4" x14ac:dyDescent="0.2">
      <c r="A105">
        <v>1130401</v>
      </c>
      <c r="B105" t="s">
        <v>327</v>
      </c>
      <c r="C105" s="325">
        <v>263398778</v>
      </c>
      <c r="D105" s="325">
        <v>47542.86</v>
      </c>
    </row>
    <row r="106" spans="1:4" x14ac:dyDescent="0.2">
      <c r="A106">
        <v>1130402</v>
      </c>
      <c r="B106" t="s">
        <v>328</v>
      </c>
      <c r="C106" s="325">
        <v>346427146</v>
      </c>
      <c r="D106" s="325">
        <v>64009.33</v>
      </c>
    </row>
    <row r="107" spans="1:4" x14ac:dyDescent="0.2">
      <c r="A107">
        <v>1130403</v>
      </c>
      <c r="B107" t="s">
        <v>329</v>
      </c>
      <c r="C107" s="325">
        <v>817985564</v>
      </c>
      <c r="D107" s="325">
        <v>133454.82</v>
      </c>
    </row>
    <row r="108" spans="1:4" x14ac:dyDescent="0.2">
      <c r="A108">
        <v>1130404</v>
      </c>
      <c r="B108" t="s">
        <v>330</v>
      </c>
      <c r="C108" s="325">
        <v>1174065</v>
      </c>
      <c r="D108" s="325">
        <v>4469.79</v>
      </c>
    </row>
    <row r="109" spans="1:4" x14ac:dyDescent="0.2">
      <c r="A109">
        <v>1130405</v>
      </c>
      <c r="B109" t="s">
        <v>331</v>
      </c>
      <c r="D109" s="325">
        <v>0.28999999999999998</v>
      </c>
    </row>
    <row r="110" spans="1:4" x14ac:dyDescent="0.2">
      <c r="A110">
        <v>1130406</v>
      </c>
      <c r="B110" t="s">
        <v>332</v>
      </c>
      <c r="C110" s="325">
        <v>2343575</v>
      </c>
      <c r="D110" s="325">
        <v>410.38</v>
      </c>
    </row>
    <row r="111" spans="1:4" x14ac:dyDescent="0.2">
      <c r="A111">
        <v>1130407</v>
      </c>
      <c r="B111" t="s">
        <v>333</v>
      </c>
      <c r="C111" s="325">
        <v>15355766</v>
      </c>
      <c r="D111" s="325">
        <v>5877.81</v>
      </c>
    </row>
    <row r="112" spans="1:4" x14ac:dyDescent="0.2">
      <c r="A112">
        <v>1130408</v>
      </c>
      <c r="B112" t="s">
        <v>334</v>
      </c>
      <c r="C112" s="325">
        <v>3446303</v>
      </c>
      <c r="D112" s="325">
        <v>555.72</v>
      </c>
    </row>
    <row r="113" spans="1:4" x14ac:dyDescent="0.2">
      <c r="C113" s="325" t="s">
        <v>1081</v>
      </c>
      <c r="D113" s="325" t="s">
        <v>1081</v>
      </c>
    </row>
    <row r="114" spans="1:4" x14ac:dyDescent="0.2">
      <c r="A114" t="s">
        <v>335</v>
      </c>
      <c r="B114" t="s">
        <v>326</v>
      </c>
      <c r="C114" s="325">
        <v>1450131197</v>
      </c>
      <c r="D114" s="325">
        <v>256321</v>
      </c>
    </row>
    <row r="115" spans="1:4" x14ac:dyDescent="0.2">
      <c r="C115" s="325" t="s">
        <v>1082</v>
      </c>
      <c r="D115" s="325" t="s">
        <v>1082</v>
      </c>
    </row>
    <row r="117" spans="1:4" x14ac:dyDescent="0.2">
      <c r="A117">
        <v>1130500</v>
      </c>
      <c r="B117" t="s">
        <v>336</v>
      </c>
      <c r="C117" s="325">
        <v>64041984</v>
      </c>
      <c r="D117" s="325">
        <v>12224.51</v>
      </c>
    </row>
    <row r="119" spans="1:4" x14ac:dyDescent="0.2">
      <c r="A119">
        <v>1130501</v>
      </c>
      <c r="B119" t="s">
        <v>337</v>
      </c>
      <c r="C119" s="325">
        <v>15765454</v>
      </c>
      <c r="D119" s="325">
        <v>3141.02</v>
      </c>
    </row>
    <row r="120" spans="1:4" x14ac:dyDescent="0.2">
      <c r="A120">
        <v>1130502</v>
      </c>
      <c r="B120" t="s">
        <v>338</v>
      </c>
      <c r="C120" s="325">
        <v>35413461</v>
      </c>
      <c r="D120" s="325">
        <v>6077.13</v>
      </c>
    </row>
    <row r="121" spans="1:4" x14ac:dyDescent="0.2">
      <c r="A121">
        <v>1130503</v>
      </c>
      <c r="B121" t="s">
        <v>339</v>
      </c>
      <c r="C121" s="325">
        <v>12863069</v>
      </c>
      <c r="D121" s="325">
        <v>3006.36</v>
      </c>
    </row>
    <row r="122" spans="1:4" x14ac:dyDescent="0.2">
      <c r="C122" s="325" t="s">
        <v>1081</v>
      </c>
      <c r="D122" s="325" t="s">
        <v>1081</v>
      </c>
    </row>
    <row r="123" spans="1:4" x14ac:dyDescent="0.2">
      <c r="A123" t="s">
        <v>340</v>
      </c>
      <c r="B123" t="s">
        <v>336</v>
      </c>
      <c r="C123" s="325">
        <v>64041984</v>
      </c>
      <c r="D123" s="325">
        <v>12224.51</v>
      </c>
    </row>
    <row r="124" spans="1:4" x14ac:dyDescent="0.2">
      <c r="C124" s="325" t="s">
        <v>1082</v>
      </c>
      <c r="D124" s="325" t="s">
        <v>1082</v>
      </c>
    </row>
    <row r="126" spans="1:4" x14ac:dyDescent="0.2">
      <c r="A126">
        <v>1130600</v>
      </c>
      <c r="B126" t="s">
        <v>341</v>
      </c>
      <c r="C126" s="325">
        <v>13920760</v>
      </c>
      <c r="D126" s="325">
        <v>2845.96</v>
      </c>
    </row>
    <row r="128" spans="1:4" x14ac:dyDescent="0.2">
      <c r="A128">
        <v>1130601</v>
      </c>
      <c r="B128" t="s">
        <v>342</v>
      </c>
      <c r="D128" s="325">
        <v>10.02</v>
      </c>
    </row>
    <row r="129" spans="1:4" x14ac:dyDescent="0.2">
      <c r="A129">
        <v>1130602</v>
      </c>
      <c r="B129" t="s">
        <v>343</v>
      </c>
      <c r="D129" s="325">
        <v>58.52</v>
      </c>
    </row>
    <row r="130" spans="1:4" x14ac:dyDescent="0.2">
      <c r="A130">
        <v>1130604</v>
      </c>
      <c r="B130" t="s">
        <v>344</v>
      </c>
      <c r="D130" s="325">
        <v>11.18</v>
      </c>
    </row>
    <row r="131" spans="1:4" x14ac:dyDescent="0.2">
      <c r="A131">
        <v>1130605</v>
      </c>
      <c r="B131" t="s">
        <v>345</v>
      </c>
      <c r="D131" s="325">
        <v>18.649999999999999</v>
      </c>
    </row>
    <row r="132" spans="1:4" x14ac:dyDescent="0.2">
      <c r="A132">
        <v>1130606</v>
      </c>
      <c r="B132" t="s">
        <v>346</v>
      </c>
      <c r="D132" s="325">
        <v>16.13</v>
      </c>
    </row>
    <row r="133" spans="1:4" x14ac:dyDescent="0.2">
      <c r="A133">
        <v>1130607</v>
      </c>
      <c r="B133" t="s">
        <v>347</v>
      </c>
      <c r="D133" s="325">
        <v>6.01</v>
      </c>
    </row>
    <row r="134" spans="1:4" x14ac:dyDescent="0.2">
      <c r="A134">
        <v>1130608</v>
      </c>
      <c r="B134" t="s">
        <v>348</v>
      </c>
      <c r="D134" s="325">
        <v>57.41</v>
      </c>
    </row>
    <row r="135" spans="1:4" x14ac:dyDescent="0.2">
      <c r="A135">
        <v>1130609</v>
      </c>
      <c r="B135" t="s">
        <v>349</v>
      </c>
      <c r="D135" s="325">
        <v>3.7</v>
      </c>
    </row>
    <row r="136" spans="1:4" x14ac:dyDescent="0.2">
      <c r="A136">
        <v>1130610</v>
      </c>
      <c r="B136" t="s">
        <v>350</v>
      </c>
      <c r="D136" s="325">
        <v>10.050000000000001</v>
      </c>
    </row>
    <row r="137" spans="1:4" x14ac:dyDescent="0.2">
      <c r="A137">
        <v>1130611</v>
      </c>
      <c r="B137" t="s">
        <v>351</v>
      </c>
      <c r="D137" s="325">
        <v>-3.84</v>
      </c>
    </row>
    <row r="138" spans="1:4" x14ac:dyDescent="0.2">
      <c r="A138">
        <v>1130615</v>
      </c>
      <c r="B138" t="s">
        <v>352</v>
      </c>
      <c r="C138" s="325">
        <v>803998</v>
      </c>
      <c r="D138" s="325">
        <v>155.54</v>
      </c>
    </row>
    <row r="139" spans="1:4" x14ac:dyDescent="0.2">
      <c r="A139">
        <v>1130616</v>
      </c>
      <c r="B139" t="s">
        <v>353</v>
      </c>
      <c r="C139" s="325">
        <v>1330000</v>
      </c>
      <c r="D139" s="325">
        <v>297.97000000000003</v>
      </c>
    </row>
    <row r="140" spans="1:4" x14ac:dyDescent="0.2">
      <c r="A140">
        <v>1130617</v>
      </c>
      <c r="B140" t="s">
        <v>354</v>
      </c>
      <c r="D140" s="325">
        <v>0.03</v>
      </c>
    </row>
    <row r="141" spans="1:4" x14ac:dyDescent="0.2">
      <c r="A141">
        <v>1130618</v>
      </c>
      <c r="B141" t="s">
        <v>355</v>
      </c>
      <c r="C141" s="325">
        <v>1645675</v>
      </c>
      <c r="D141" s="325">
        <v>325.24</v>
      </c>
    </row>
    <row r="142" spans="1:4" x14ac:dyDescent="0.2">
      <c r="A142">
        <v>1130619</v>
      </c>
      <c r="B142" t="s">
        <v>356</v>
      </c>
      <c r="C142" s="325">
        <v>283430</v>
      </c>
      <c r="D142" s="325">
        <v>54.47</v>
      </c>
    </row>
    <row r="143" spans="1:4" x14ac:dyDescent="0.2">
      <c r="A143">
        <v>1130625</v>
      </c>
      <c r="B143" t="s">
        <v>357</v>
      </c>
      <c r="C143" s="325">
        <v>35000</v>
      </c>
      <c r="D143" s="325">
        <v>6.84</v>
      </c>
    </row>
    <row r="144" spans="1:4" x14ac:dyDescent="0.2">
      <c r="A144">
        <v>1130626</v>
      </c>
      <c r="B144" t="s">
        <v>358</v>
      </c>
      <c r="C144" s="325">
        <v>85800</v>
      </c>
      <c r="D144" s="325">
        <v>16.95</v>
      </c>
    </row>
    <row r="145" spans="1:4" x14ac:dyDescent="0.2">
      <c r="A145">
        <v>1130628</v>
      </c>
      <c r="B145" t="s">
        <v>359</v>
      </c>
      <c r="C145" s="325">
        <v>303001</v>
      </c>
      <c r="D145" s="325">
        <v>52.64</v>
      </c>
    </row>
    <row r="146" spans="1:4" x14ac:dyDescent="0.2">
      <c r="A146">
        <v>1130629</v>
      </c>
      <c r="B146" t="s">
        <v>360</v>
      </c>
      <c r="C146" s="325">
        <v>447036</v>
      </c>
      <c r="D146" s="325">
        <v>88.86</v>
      </c>
    </row>
    <row r="147" spans="1:4" x14ac:dyDescent="0.2">
      <c r="A147">
        <v>1130630</v>
      </c>
      <c r="B147" t="s">
        <v>361</v>
      </c>
      <c r="D147" s="325">
        <v>0.57999999999999996</v>
      </c>
    </row>
    <row r="148" spans="1:4" x14ac:dyDescent="0.2">
      <c r="A148">
        <v>1130632</v>
      </c>
      <c r="B148" t="s">
        <v>362</v>
      </c>
      <c r="C148" s="325">
        <v>460000</v>
      </c>
      <c r="D148" s="325">
        <v>79.069999999999993</v>
      </c>
    </row>
    <row r="149" spans="1:4" x14ac:dyDescent="0.2">
      <c r="A149">
        <v>1130633</v>
      </c>
      <c r="B149" t="s">
        <v>363</v>
      </c>
      <c r="C149" s="325">
        <v>164999</v>
      </c>
      <c r="D149" s="325">
        <v>31.89</v>
      </c>
    </row>
    <row r="150" spans="1:4" x14ac:dyDescent="0.2">
      <c r="A150">
        <v>1130634</v>
      </c>
      <c r="B150" t="s">
        <v>364</v>
      </c>
      <c r="D150" s="325">
        <v>3.33</v>
      </c>
    </row>
    <row r="151" spans="1:4" x14ac:dyDescent="0.2">
      <c r="A151">
        <v>1130635</v>
      </c>
      <c r="B151" t="s">
        <v>365</v>
      </c>
      <c r="C151" s="325">
        <v>885823</v>
      </c>
      <c r="D151" s="325">
        <v>157.05000000000001</v>
      </c>
    </row>
    <row r="152" spans="1:4" x14ac:dyDescent="0.2">
      <c r="A152">
        <v>1130637</v>
      </c>
      <c r="B152" t="s">
        <v>366</v>
      </c>
      <c r="C152" s="325">
        <v>1480002</v>
      </c>
      <c r="D152" s="325">
        <v>242.33</v>
      </c>
    </row>
    <row r="153" spans="1:4" x14ac:dyDescent="0.2">
      <c r="A153">
        <v>1130639</v>
      </c>
      <c r="B153" t="s">
        <v>367</v>
      </c>
      <c r="C153" s="325">
        <v>56000</v>
      </c>
      <c r="D153" s="325">
        <v>8.77</v>
      </c>
    </row>
    <row r="154" spans="1:4" x14ac:dyDescent="0.2">
      <c r="A154">
        <v>1130640</v>
      </c>
      <c r="B154" t="s">
        <v>368</v>
      </c>
      <c r="C154" s="325">
        <v>1323000</v>
      </c>
      <c r="D154" s="325">
        <v>229.28</v>
      </c>
    </row>
    <row r="155" spans="1:4" x14ac:dyDescent="0.2">
      <c r="A155">
        <v>1130641</v>
      </c>
      <c r="B155" t="s">
        <v>369</v>
      </c>
      <c r="C155" s="325">
        <v>631000</v>
      </c>
      <c r="D155" s="325">
        <v>115.91</v>
      </c>
    </row>
    <row r="156" spans="1:4" x14ac:dyDescent="0.2">
      <c r="A156">
        <v>1130642</v>
      </c>
      <c r="B156" t="s">
        <v>370</v>
      </c>
      <c r="D156" s="325">
        <v>1.85</v>
      </c>
    </row>
    <row r="157" spans="1:4" x14ac:dyDescent="0.2">
      <c r="A157">
        <v>1130643</v>
      </c>
      <c r="B157" t="s">
        <v>371</v>
      </c>
      <c r="C157" s="325">
        <v>1139544</v>
      </c>
      <c r="D157" s="325">
        <v>191.24</v>
      </c>
    </row>
    <row r="158" spans="1:4" x14ac:dyDescent="0.2">
      <c r="A158">
        <v>1130644</v>
      </c>
      <c r="B158" t="s">
        <v>372</v>
      </c>
      <c r="C158" s="325">
        <v>80000</v>
      </c>
      <c r="D158" s="325">
        <v>15.81</v>
      </c>
    </row>
    <row r="159" spans="1:4" x14ac:dyDescent="0.2">
      <c r="A159">
        <v>1130645</v>
      </c>
      <c r="B159" t="s">
        <v>373</v>
      </c>
      <c r="D159" s="325">
        <v>0.33</v>
      </c>
    </row>
    <row r="160" spans="1:4" x14ac:dyDescent="0.2">
      <c r="A160">
        <v>1130646</v>
      </c>
      <c r="B160" t="s">
        <v>374</v>
      </c>
      <c r="C160" s="325">
        <v>485999</v>
      </c>
      <c r="D160" s="325">
        <v>160.79</v>
      </c>
    </row>
    <row r="161" spans="1:4" x14ac:dyDescent="0.2">
      <c r="A161">
        <v>1130647</v>
      </c>
      <c r="B161" t="s">
        <v>375</v>
      </c>
      <c r="C161" s="325">
        <v>1191455</v>
      </c>
      <c r="D161" s="325">
        <v>215.24</v>
      </c>
    </row>
    <row r="162" spans="1:4" x14ac:dyDescent="0.2">
      <c r="A162">
        <v>1130648</v>
      </c>
      <c r="B162" t="s">
        <v>376</v>
      </c>
      <c r="C162" s="325">
        <v>40000</v>
      </c>
      <c r="D162" s="325">
        <v>9.59</v>
      </c>
    </row>
    <row r="163" spans="1:4" x14ac:dyDescent="0.2">
      <c r="A163">
        <v>1130649</v>
      </c>
      <c r="B163" t="s">
        <v>377</v>
      </c>
      <c r="D163" s="325">
        <v>0.63</v>
      </c>
    </row>
    <row r="164" spans="1:4" x14ac:dyDescent="0.2">
      <c r="A164">
        <v>1130650</v>
      </c>
      <c r="B164" t="s">
        <v>378</v>
      </c>
      <c r="D164" s="325">
        <v>1.26</v>
      </c>
    </row>
    <row r="165" spans="1:4" x14ac:dyDescent="0.2">
      <c r="A165">
        <v>1130651</v>
      </c>
      <c r="B165" t="s">
        <v>379</v>
      </c>
      <c r="D165" s="325">
        <v>15.34</v>
      </c>
    </row>
    <row r="166" spans="1:4" x14ac:dyDescent="0.2">
      <c r="A166">
        <v>1130652</v>
      </c>
      <c r="B166" t="s">
        <v>380</v>
      </c>
      <c r="D166" s="325">
        <v>0.19</v>
      </c>
    </row>
    <row r="167" spans="1:4" x14ac:dyDescent="0.2">
      <c r="A167">
        <v>1130653</v>
      </c>
      <c r="B167" t="s">
        <v>381</v>
      </c>
      <c r="C167" s="325">
        <v>657998</v>
      </c>
      <c r="D167" s="325">
        <v>121.55</v>
      </c>
    </row>
    <row r="168" spans="1:4" x14ac:dyDescent="0.2">
      <c r="A168">
        <v>1130654</v>
      </c>
      <c r="B168" t="s">
        <v>382</v>
      </c>
      <c r="D168" s="325">
        <v>-0.22</v>
      </c>
    </row>
    <row r="169" spans="1:4" x14ac:dyDescent="0.2">
      <c r="A169">
        <v>1130655</v>
      </c>
      <c r="B169" t="s">
        <v>383</v>
      </c>
      <c r="D169" s="325">
        <v>-0.77</v>
      </c>
    </row>
    <row r="170" spans="1:4" x14ac:dyDescent="0.2">
      <c r="A170">
        <v>1130656</v>
      </c>
      <c r="B170" t="s">
        <v>384</v>
      </c>
      <c r="D170" s="325">
        <v>-0.25</v>
      </c>
    </row>
    <row r="171" spans="1:4" x14ac:dyDescent="0.2">
      <c r="A171">
        <v>1130657</v>
      </c>
      <c r="B171" t="s">
        <v>385</v>
      </c>
      <c r="D171" s="325">
        <v>0.38</v>
      </c>
    </row>
    <row r="172" spans="1:4" x14ac:dyDescent="0.2">
      <c r="A172">
        <v>1130658</v>
      </c>
      <c r="B172" t="s">
        <v>386</v>
      </c>
      <c r="D172" s="325">
        <v>-3.12</v>
      </c>
    </row>
    <row r="173" spans="1:4" x14ac:dyDescent="0.2">
      <c r="A173">
        <v>1130660</v>
      </c>
      <c r="B173" t="s">
        <v>387</v>
      </c>
      <c r="D173" s="325">
        <v>-0.5</v>
      </c>
    </row>
    <row r="174" spans="1:4" x14ac:dyDescent="0.2">
      <c r="A174">
        <v>1130661</v>
      </c>
      <c r="B174" t="s">
        <v>388</v>
      </c>
      <c r="D174" s="325">
        <v>0.01</v>
      </c>
    </row>
    <row r="175" spans="1:4" x14ac:dyDescent="0.2">
      <c r="A175">
        <v>1130662</v>
      </c>
      <c r="B175" t="s">
        <v>389</v>
      </c>
      <c r="D175" s="325">
        <v>0.1</v>
      </c>
    </row>
    <row r="176" spans="1:4" x14ac:dyDescent="0.2">
      <c r="A176">
        <v>1130663</v>
      </c>
      <c r="B176" t="s">
        <v>390</v>
      </c>
      <c r="D176" s="325">
        <v>-0.23</v>
      </c>
    </row>
    <row r="177" spans="1:4" x14ac:dyDescent="0.2">
      <c r="A177">
        <v>1130664</v>
      </c>
      <c r="B177" t="s">
        <v>391</v>
      </c>
      <c r="C177" s="325">
        <v>391000</v>
      </c>
      <c r="D177" s="325">
        <v>62.16</v>
      </c>
    </row>
    <row r="178" spans="1:4" x14ac:dyDescent="0.2">
      <c r="C178" s="325" t="s">
        <v>1081</v>
      </c>
      <c r="D178" s="325" t="s">
        <v>1081</v>
      </c>
    </row>
    <row r="179" spans="1:4" x14ac:dyDescent="0.2">
      <c r="A179" t="s">
        <v>392</v>
      </c>
      <c r="B179" t="s">
        <v>341</v>
      </c>
      <c r="C179" s="325">
        <v>13920760</v>
      </c>
      <c r="D179" s="325">
        <v>2845.96</v>
      </c>
    </row>
    <row r="180" spans="1:4" x14ac:dyDescent="0.2">
      <c r="C180" s="325" t="s">
        <v>1082</v>
      </c>
      <c r="D180" s="325" t="s">
        <v>1082</v>
      </c>
    </row>
    <row r="182" spans="1:4" x14ac:dyDescent="0.2">
      <c r="A182">
        <v>1130700</v>
      </c>
      <c r="B182" t="s">
        <v>393</v>
      </c>
      <c r="C182" s="325">
        <v>213876466</v>
      </c>
      <c r="D182" s="325">
        <v>37452.839999999997</v>
      </c>
    </row>
    <row r="184" spans="1:4" x14ac:dyDescent="0.2">
      <c r="A184">
        <v>1130702</v>
      </c>
      <c r="B184" t="s">
        <v>394</v>
      </c>
      <c r="C184" s="325">
        <v>213876466</v>
      </c>
      <c r="D184" s="325">
        <v>37347.230000000003</v>
      </c>
    </row>
    <row r="185" spans="1:4" x14ac:dyDescent="0.2">
      <c r="A185">
        <v>1130703</v>
      </c>
      <c r="B185" t="s">
        <v>395</v>
      </c>
      <c r="D185" s="325">
        <v>85.96</v>
      </c>
    </row>
    <row r="186" spans="1:4" x14ac:dyDescent="0.2">
      <c r="A186">
        <v>1130704</v>
      </c>
      <c r="B186" t="s">
        <v>396</v>
      </c>
      <c r="D186" s="325">
        <v>19.649999999999999</v>
      </c>
    </row>
    <row r="187" spans="1:4" x14ac:dyDescent="0.2">
      <c r="C187" s="325" t="s">
        <v>1081</v>
      </c>
      <c r="D187" s="325" t="s">
        <v>1081</v>
      </c>
    </row>
    <row r="188" spans="1:4" x14ac:dyDescent="0.2">
      <c r="A188" t="s">
        <v>397</v>
      </c>
      <c r="B188" t="s">
        <v>393</v>
      </c>
      <c r="C188" s="325">
        <v>213876466</v>
      </c>
      <c r="D188" s="325">
        <v>37452.839999999997</v>
      </c>
    </row>
    <row r="189" spans="1:4" x14ac:dyDescent="0.2">
      <c r="C189" s="325" t="s">
        <v>1082</v>
      </c>
      <c r="D189" s="325" t="s">
        <v>1082</v>
      </c>
    </row>
    <row r="191" spans="1:4" x14ac:dyDescent="0.2">
      <c r="C191" s="325" t="s">
        <v>1081</v>
      </c>
      <c r="D191" s="325" t="s">
        <v>1081</v>
      </c>
    </row>
    <row r="192" spans="1:4" x14ac:dyDescent="0.2">
      <c r="A192" t="s">
        <v>398</v>
      </c>
      <c r="B192" t="s">
        <v>311</v>
      </c>
      <c r="C192" s="325">
        <v>37581915982</v>
      </c>
      <c r="D192" s="325">
        <v>6214312.3700000001</v>
      </c>
    </row>
    <row r="193" spans="1:4" x14ac:dyDescent="0.2">
      <c r="C193" s="325" t="s">
        <v>1082</v>
      </c>
      <c r="D193" s="325" t="s">
        <v>1082</v>
      </c>
    </row>
    <row r="195" spans="1:4" x14ac:dyDescent="0.2">
      <c r="A195">
        <v>1140000</v>
      </c>
      <c r="B195" t="s">
        <v>399</v>
      </c>
      <c r="C195" s="325">
        <v>16967509061</v>
      </c>
      <c r="D195" s="325">
        <v>2937985.88</v>
      </c>
    </row>
    <row r="197" spans="1:4" x14ac:dyDescent="0.2">
      <c r="A197">
        <v>1140100</v>
      </c>
      <c r="B197" t="s">
        <v>400</v>
      </c>
      <c r="C197" s="325">
        <v>8341111692</v>
      </c>
      <c r="D197" s="325">
        <v>1436616.88</v>
      </c>
    </row>
    <row r="199" spans="1:4" x14ac:dyDescent="0.2">
      <c r="A199">
        <v>1140101</v>
      </c>
      <c r="B199" t="s">
        <v>401</v>
      </c>
      <c r="C199" s="325">
        <v>1110757076</v>
      </c>
      <c r="D199" s="325">
        <v>188469.87</v>
      </c>
    </row>
    <row r="200" spans="1:4" x14ac:dyDescent="0.2">
      <c r="A200">
        <v>1140102</v>
      </c>
      <c r="B200" t="s">
        <v>402</v>
      </c>
      <c r="C200" s="325">
        <v>932742519</v>
      </c>
      <c r="D200" s="325">
        <v>162635.24</v>
      </c>
    </row>
    <row r="201" spans="1:4" x14ac:dyDescent="0.2">
      <c r="A201">
        <v>1140103</v>
      </c>
      <c r="B201" t="s">
        <v>403</v>
      </c>
      <c r="C201" s="325">
        <v>519398417</v>
      </c>
      <c r="D201" s="325">
        <v>89795.85</v>
      </c>
    </row>
    <row r="202" spans="1:4" x14ac:dyDescent="0.2">
      <c r="A202">
        <v>1140104</v>
      </c>
      <c r="B202" t="s">
        <v>404</v>
      </c>
      <c r="C202" s="325">
        <v>11270821</v>
      </c>
      <c r="D202" s="325">
        <v>2179.5300000000002</v>
      </c>
    </row>
    <row r="203" spans="1:4" x14ac:dyDescent="0.2">
      <c r="A203">
        <v>1140105</v>
      </c>
      <c r="B203" t="s">
        <v>405</v>
      </c>
      <c r="D203" s="325">
        <v>3088.81</v>
      </c>
    </row>
    <row r="204" spans="1:4" x14ac:dyDescent="0.2">
      <c r="A204">
        <v>1140106</v>
      </c>
      <c r="B204" t="s">
        <v>406</v>
      </c>
      <c r="C204" s="325">
        <v>218686581</v>
      </c>
      <c r="D204" s="325">
        <v>36059.69</v>
      </c>
    </row>
    <row r="205" spans="1:4" x14ac:dyDescent="0.2">
      <c r="A205">
        <v>1140107</v>
      </c>
      <c r="B205" t="s">
        <v>407</v>
      </c>
      <c r="C205" s="325">
        <v>4040234205</v>
      </c>
      <c r="D205" s="325">
        <v>693322.3</v>
      </c>
    </row>
    <row r="206" spans="1:4" x14ac:dyDescent="0.2">
      <c r="A206">
        <v>1140108</v>
      </c>
      <c r="B206" t="s">
        <v>408</v>
      </c>
      <c r="C206" s="325">
        <v>888945379</v>
      </c>
      <c r="D206" s="325">
        <v>153680.62</v>
      </c>
    </row>
    <row r="207" spans="1:4" x14ac:dyDescent="0.2">
      <c r="A207">
        <v>1140109</v>
      </c>
      <c r="B207" t="s">
        <v>409</v>
      </c>
      <c r="C207" s="325">
        <v>414299468</v>
      </c>
      <c r="D207" s="325">
        <v>70947.320000000007</v>
      </c>
    </row>
    <row r="208" spans="1:4" x14ac:dyDescent="0.2">
      <c r="A208">
        <v>1140110</v>
      </c>
      <c r="B208" t="s">
        <v>410</v>
      </c>
      <c r="C208" s="325">
        <v>171026780</v>
      </c>
      <c r="D208" s="325">
        <v>30673.83</v>
      </c>
    </row>
    <row r="209" spans="1:4" x14ac:dyDescent="0.2">
      <c r="A209">
        <v>1140111</v>
      </c>
      <c r="B209" t="s">
        <v>411</v>
      </c>
      <c r="C209" s="325">
        <v>23877073</v>
      </c>
      <c r="D209" s="325">
        <v>4173.09</v>
      </c>
    </row>
    <row r="210" spans="1:4" x14ac:dyDescent="0.2">
      <c r="A210">
        <v>1140112</v>
      </c>
      <c r="B210" t="s">
        <v>412</v>
      </c>
      <c r="C210" s="325">
        <v>9873373</v>
      </c>
      <c r="D210" s="325">
        <v>1590.73</v>
      </c>
    </row>
    <row r="211" spans="1:4" x14ac:dyDescent="0.2">
      <c r="C211" s="325" t="s">
        <v>1081</v>
      </c>
      <c r="D211" s="325" t="s">
        <v>1081</v>
      </c>
    </row>
    <row r="212" spans="1:4" x14ac:dyDescent="0.2">
      <c r="A212" t="s">
        <v>413</v>
      </c>
      <c r="B212" t="s">
        <v>400</v>
      </c>
      <c r="C212" s="325">
        <v>8341111692</v>
      </c>
      <c r="D212" s="325">
        <v>1436616.88</v>
      </c>
    </row>
    <row r="213" spans="1:4" x14ac:dyDescent="0.2">
      <c r="C213" s="325" t="s">
        <v>1082</v>
      </c>
      <c r="D213" s="325" t="s">
        <v>1082</v>
      </c>
    </row>
    <row r="215" spans="1:4" x14ac:dyDescent="0.2">
      <c r="A215">
        <v>1140200</v>
      </c>
      <c r="B215" t="s">
        <v>414</v>
      </c>
      <c r="D215" s="325">
        <v>154.74</v>
      </c>
    </row>
    <row r="217" spans="1:4" x14ac:dyDescent="0.2">
      <c r="A217">
        <v>1140201</v>
      </c>
      <c r="B217" t="s">
        <v>415</v>
      </c>
      <c r="D217" s="325">
        <v>154.74</v>
      </c>
    </row>
    <row r="218" spans="1:4" x14ac:dyDescent="0.2">
      <c r="C218" s="325" t="s">
        <v>1081</v>
      </c>
      <c r="D218" s="325" t="s">
        <v>1081</v>
      </c>
    </row>
    <row r="219" spans="1:4" x14ac:dyDescent="0.2">
      <c r="A219" t="s">
        <v>416</v>
      </c>
      <c r="B219" t="s">
        <v>414</v>
      </c>
      <c r="D219" s="325">
        <v>154.74</v>
      </c>
    </row>
    <row r="220" spans="1:4" x14ac:dyDescent="0.2">
      <c r="C220" s="325" t="s">
        <v>1082</v>
      </c>
      <c r="D220" s="325" t="s">
        <v>1082</v>
      </c>
    </row>
    <row r="222" spans="1:4" x14ac:dyDescent="0.2">
      <c r="A222">
        <v>1140300</v>
      </c>
      <c r="B222" t="s">
        <v>417</v>
      </c>
      <c r="C222" s="325">
        <v>319016304</v>
      </c>
      <c r="D222" s="325">
        <v>47720.73</v>
      </c>
    </row>
    <row r="224" spans="1:4" x14ac:dyDescent="0.2">
      <c r="A224">
        <v>1140301</v>
      </c>
      <c r="B224" t="s">
        <v>417</v>
      </c>
      <c r="C224" s="325">
        <v>41514067</v>
      </c>
      <c r="D224" s="325">
        <v>6420.24</v>
      </c>
    </row>
    <row r="225" spans="1:4" x14ac:dyDescent="0.2">
      <c r="A225">
        <v>1140302</v>
      </c>
      <c r="B225" t="s">
        <v>418</v>
      </c>
      <c r="D225" s="325">
        <v>-0.01</v>
      </c>
    </row>
    <row r="226" spans="1:4" x14ac:dyDescent="0.2">
      <c r="A226">
        <v>1140306</v>
      </c>
      <c r="B226" t="s">
        <v>419</v>
      </c>
      <c r="C226" s="325">
        <v>277502237</v>
      </c>
      <c r="D226" s="325">
        <v>49526.36</v>
      </c>
    </row>
    <row r="227" spans="1:4" x14ac:dyDescent="0.2">
      <c r="A227">
        <v>1140312</v>
      </c>
      <c r="B227" t="s">
        <v>420</v>
      </c>
      <c r="D227" s="325">
        <v>443.6</v>
      </c>
    </row>
    <row r="228" spans="1:4" x14ac:dyDescent="0.2">
      <c r="A228">
        <v>1140313</v>
      </c>
      <c r="B228" t="s">
        <v>421</v>
      </c>
      <c r="D228" s="325">
        <v>-3988.88</v>
      </c>
    </row>
    <row r="229" spans="1:4" x14ac:dyDescent="0.2">
      <c r="A229">
        <v>1140314</v>
      </c>
      <c r="B229" t="s">
        <v>422</v>
      </c>
      <c r="D229" s="325">
        <v>1348.58</v>
      </c>
    </row>
    <row r="230" spans="1:4" x14ac:dyDescent="0.2">
      <c r="A230">
        <v>1140315</v>
      </c>
      <c r="B230" t="s">
        <v>423</v>
      </c>
      <c r="D230" s="325">
        <v>91.12</v>
      </c>
    </row>
    <row r="231" spans="1:4" x14ac:dyDescent="0.2">
      <c r="A231">
        <v>1140316</v>
      </c>
      <c r="B231" t="s">
        <v>424</v>
      </c>
      <c r="D231" s="325">
        <v>682.4</v>
      </c>
    </row>
    <row r="232" spans="1:4" x14ac:dyDescent="0.2">
      <c r="A232">
        <v>1140317</v>
      </c>
      <c r="B232" t="s">
        <v>425</v>
      </c>
      <c r="D232" s="325">
        <v>-5592.75</v>
      </c>
    </row>
    <row r="233" spans="1:4" x14ac:dyDescent="0.2">
      <c r="A233">
        <v>1140318</v>
      </c>
      <c r="B233" t="s">
        <v>426</v>
      </c>
      <c r="D233" s="325">
        <v>-706.71</v>
      </c>
    </row>
    <row r="234" spans="1:4" x14ac:dyDescent="0.2">
      <c r="A234">
        <v>1140319</v>
      </c>
      <c r="B234" t="s">
        <v>427</v>
      </c>
      <c r="D234" s="325">
        <v>-1532.39</v>
      </c>
    </row>
    <row r="235" spans="1:4" x14ac:dyDescent="0.2">
      <c r="A235">
        <v>1140320</v>
      </c>
      <c r="B235" t="s">
        <v>428</v>
      </c>
      <c r="D235" s="325">
        <v>98.24</v>
      </c>
    </row>
    <row r="236" spans="1:4" x14ac:dyDescent="0.2">
      <c r="A236">
        <v>1140321</v>
      </c>
      <c r="B236" t="s">
        <v>429</v>
      </c>
      <c r="D236" s="325">
        <v>109.61</v>
      </c>
    </row>
    <row r="237" spans="1:4" x14ac:dyDescent="0.2">
      <c r="A237">
        <v>1140322</v>
      </c>
      <c r="B237" t="s">
        <v>430</v>
      </c>
      <c r="D237" s="325">
        <v>-42.47</v>
      </c>
    </row>
    <row r="238" spans="1:4" x14ac:dyDescent="0.2">
      <c r="A238">
        <v>1140323</v>
      </c>
      <c r="B238" t="s">
        <v>431</v>
      </c>
      <c r="D238" s="325">
        <v>94.51</v>
      </c>
    </row>
    <row r="239" spans="1:4" x14ac:dyDescent="0.2">
      <c r="A239">
        <v>1140324</v>
      </c>
      <c r="B239" t="s">
        <v>432</v>
      </c>
      <c r="D239" s="325">
        <v>559.19000000000005</v>
      </c>
    </row>
    <row r="240" spans="1:4" x14ac:dyDescent="0.2">
      <c r="A240">
        <v>1140325</v>
      </c>
      <c r="B240" t="s">
        <v>433</v>
      </c>
      <c r="D240" s="325">
        <v>0.26</v>
      </c>
    </row>
    <row r="241" spans="1:4" x14ac:dyDescent="0.2">
      <c r="A241">
        <v>1140326</v>
      </c>
      <c r="B241" t="s">
        <v>434</v>
      </c>
      <c r="D241" s="325">
        <v>7.0000000000000007E-2</v>
      </c>
    </row>
    <row r="242" spans="1:4" x14ac:dyDescent="0.2">
      <c r="A242">
        <v>1140328</v>
      </c>
      <c r="B242" t="s">
        <v>435</v>
      </c>
      <c r="D242" s="325">
        <v>0.32</v>
      </c>
    </row>
    <row r="243" spans="1:4" x14ac:dyDescent="0.2">
      <c r="A243">
        <v>1140329</v>
      </c>
      <c r="B243" t="s">
        <v>436</v>
      </c>
      <c r="D243" s="325">
        <v>4.1500000000000004</v>
      </c>
    </row>
    <row r="244" spans="1:4" x14ac:dyDescent="0.2">
      <c r="A244">
        <v>1140330</v>
      </c>
      <c r="B244" t="s">
        <v>437</v>
      </c>
      <c r="D244" s="325">
        <v>-1</v>
      </c>
    </row>
    <row r="245" spans="1:4" x14ac:dyDescent="0.2">
      <c r="A245">
        <v>1140331</v>
      </c>
      <c r="B245" t="s">
        <v>438</v>
      </c>
      <c r="D245" s="325">
        <v>42.43</v>
      </c>
    </row>
    <row r="246" spans="1:4" x14ac:dyDescent="0.2">
      <c r="A246">
        <v>1140332</v>
      </c>
      <c r="B246" t="s">
        <v>439</v>
      </c>
      <c r="D246" s="325">
        <v>2.46</v>
      </c>
    </row>
    <row r="247" spans="1:4" x14ac:dyDescent="0.2">
      <c r="A247">
        <v>1140333</v>
      </c>
      <c r="B247" t="s">
        <v>440</v>
      </c>
      <c r="D247" s="325">
        <v>5.2</v>
      </c>
    </row>
    <row r="248" spans="1:4" x14ac:dyDescent="0.2">
      <c r="A248">
        <v>1140334</v>
      </c>
      <c r="B248" t="s">
        <v>441</v>
      </c>
      <c r="D248" s="325">
        <v>44.86</v>
      </c>
    </row>
    <row r="249" spans="1:4" x14ac:dyDescent="0.2">
      <c r="A249">
        <v>1140335</v>
      </c>
      <c r="B249" t="s">
        <v>442</v>
      </c>
      <c r="D249" s="325">
        <v>93.85</v>
      </c>
    </row>
    <row r="250" spans="1:4" x14ac:dyDescent="0.2">
      <c r="A250">
        <v>1140336</v>
      </c>
      <c r="B250" t="s">
        <v>443</v>
      </c>
      <c r="D250" s="325">
        <v>17.489999999999998</v>
      </c>
    </row>
    <row r="251" spans="1:4" x14ac:dyDescent="0.2">
      <c r="C251" s="325" t="s">
        <v>1081</v>
      </c>
      <c r="D251" s="325" t="s">
        <v>1081</v>
      </c>
    </row>
    <row r="252" spans="1:4" x14ac:dyDescent="0.2">
      <c r="A252" t="s">
        <v>444</v>
      </c>
      <c r="B252" t="s">
        <v>417</v>
      </c>
      <c r="C252" s="325">
        <v>319016304</v>
      </c>
      <c r="D252" s="325">
        <v>47720.73</v>
      </c>
    </row>
    <row r="253" spans="1:4" x14ac:dyDescent="0.2">
      <c r="C253" s="325" t="s">
        <v>1082</v>
      </c>
      <c r="D253" s="325" t="s">
        <v>1082</v>
      </c>
    </row>
    <row r="255" spans="1:4" x14ac:dyDescent="0.2">
      <c r="A255">
        <v>1140400</v>
      </c>
      <c r="B255" t="s">
        <v>445</v>
      </c>
      <c r="C255" s="325">
        <v>3353345995</v>
      </c>
      <c r="D255" s="325">
        <v>578526.19999999995</v>
      </c>
    </row>
    <row r="257" spans="1:4" x14ac:dyDescent="0.2">
      <c r="A257">
        <v>1140401</v>
      </c>
      <c r="B257" t="s">
        <v>445</v>
      </c>
      <c r="C257" s="325">
        <v>3248362570</v>
      </c>
      <c r="D257" s="325">
        <v>561611.93999999994</v>
      </c>
    </row>
    <row r="258" spans="1:4" x14ac:dyDescent="0.2">
      <c r="A258">
        <v>1140402</v>
      </c>
      <c r="B258" t="s">
        <v>446</v>
      </c>
      <c r="C258" s="325">
        <v>104983425</v>
      </c>
      <c r="D258" s="325">
        <v>16914.259999999998</v>
      </c>
    </row>
    <row r="259" spans="1:4" x14ac:dyDescent="0.2">
      <c r="C259" s="325" t="s">
        <v>1081</v>
      </c>
      <c r="D259" s="325" t="s">
        <v>1081</v>
      </c>
    </row>
    <row r="260" spans="1:4" x14ac:dyDescent="0.2">
      <c r="A260" t="s">
        <v>447</v>
      </c>
      <c r="B260" t="s">
        <v>445</v>
      </c>
      <c r="C260" s="325">
        <v>3353345995</v>
      </c>
      <c r="D260" s="325">
        <v>578526.19999999995</v>
      </c>
    </row>
    <row r="261" spans="1:4" x14ac:dyDescent="0.2">
      <c r="C261" s="325" t="s">
        <v>1082</v>
      </c>
      <c r="D261" s="325" t="s">
        <v>1082</v>
      </c>
    </row>
    <row r="263" spans="1:4" x14ac:dyDescent="0.2">
      <c r="A263">
        <v>1140500</v>
      </c>
      <c r="B263" t="s">
        <v>448</v>
      </c>
      <c r="C263" s="325">
        <v>3726140098</v>
      </c>
      <c r="D263" s="325">
        <v>646342.6</v>
      </c>
    </row>
    <row r="265" spans="1:4" x14ac:dyDescent="0.2">
      <c r="A265">
        <v>1140501</v>
      </c>
      <c r="B265" t="s">
        <v>449</v>
      </c>
      <c r="C265" s="325">
        <v>3285798800</v>
      </c>
      <c r="D265" s="325">
        <v>566591.31000000006</v>
      </c>
    </row>
    <row r="266" spans="1:4" x14ac:dyDescent="0.2">
      <c r="A266">
        <v>1140502</v>
      </c>
      <c r="B266" t="s">
        <v>450</v>
      </c>
      <c r="D266" s="325">
        <v>49.66</v>
      </c>
    </row>
    <row r="267" spans="1:4" x14ac:dyDescent="0.2">
      <c r="A267">
        <v>1140503</v>
      </c>
      <c r="B267" t="s">
        <v>451</v>
      </c>
      <c r="D267" s="325">
        <v>342.51</v>
      </c>
    </row>
    <row r="268" spans="1:4" x14ac:dyDescent="0.2">
      <c r="A268">
        <v>1140504</v>
      </c>
      <c r="B268" t="s">
        <v>452</v>
      </c>
      <c r="C268" s="325">
        <v>440341298</v>
      </c>
      <c r="D268" s="325">
        <v>79056.460000000006</v>
      </c>
    </row>
    <row r="269" spans="1:4" x14ac:dyDescent="0.2">
      <c r="A269">
        <v>1140506</v>
      </c>
      <c r="B269" t="s">
        <v>453</v>
      </c>
      <c r="D269" s="325">
        <v>302.66000000000003</v>
      </c>
    </row>
    <row r="270" spans="1:4" x14ac:dyDescent="0.2">
      <c r="C270" s="325" t="s">
        <v>1081</v>
      </c>
      <c r="D270" s="325" t="s">
        <v>1081</v>
      </c>
    </row>
    <row r="271" spans="1:4" x14ac:dyDescent="0.2">
      <c r="A271" t="s">
        <v>454</v>
      </c>
      <c r="B271" t="s">
        <v>448</v>
      </c>
      <c r="C271" s="325">
        <v>3726140098</v>
      </c>
      <c r="D271" s="325">
        <v>646342.6</v>
      </c>
    </row>
    <row r="272" spans="1:4" x14ac:dyDescent="0.2">
      <c r="C272" s="325" t="s">
        <v>1082</v>
      </c>
      <c r="D272" s="325" t="s">
        <v>1082</v>
      </c>
    </row>
    <row r="274" spans="1:4" x14ac:dyDescent="0.2">
      <c r="A274">
        <v>1140600</v>
      </c>
      <c r="B274" t="s">
        <v>455</v>
      </c>
      <c r="C274" s="325">
        <v>668771584</v>
      </c>
      <c r="D274" s="325">
        <v>113705.35</v>
      </c>
    </row>
    <row r="276" spans="1:4" x14ac:dyDescent="0.2">
      <c r="A276">
        <v>1140601</v>
      </c>
      <c r="B276" t="s">
        <v>456</v>
      </c>
      <c r="C276" s="325">
        <v>295960047</v>
      </c>
      <c r="D276" s="325">
        <v>50269.36</v>
      </c>
    </row>
    <row r="277" spans="1:4" x14ac:dyDescent="0.2">
      <c r="A277">
        <v>1140602</v>
      </c>
      <c r="B277" t="s">
        <v>457</v>
      </c>
      <c r="C277" s="325">
        <v>168779742</v>
      </c>
      <c r="D277" s="325">
        <v>28504.92</v>
      </c>
    </row>
    <row r="278" spans="1:4" x14ac:dyDescent="0.2">
      <c r="A278">
        <v>1140603</v>
      </c>
      <c r="B278" t="s">
        <v>458</v>
      </c>
      <c r="C278" s="325">
        <v>92442727</v>
      </c>
      <c r="D278" s="325">
        <v>15334.58</v>
      </c>
    </row>
    <row r="279" spans="1:4" x14ac:dyDescent="0.2">
      <c r="A279">
        <v>1140604</v>
      </c>
      <c r="B279" t="s">
        <v>459</v>
      </c>
      <c r="C279" s="325">
        <v>111589068</v>
      </c>
      <c r="D279" s="325">
        <v>19596.490000000002</v>
      </c>
    </row>
    <row r="280" spans="1:4" x14ac:dyDescent="0.2">
      <c r="C280" s="325" t="s">
        <v>1081</v>
      </c>
      <c r="D280" s="325" t="s">
        <v>1081</v>
      </c>
    </row>
    <row r="281" spans="1:4" x14ac:dyDescent="0.2">
      <c r="A281" t="s">
        <v>460</v>
      </c>
      <c r="B281" t="s">
        <v>455</v>
      </c>
      <c r="C281" s="325">
        <v>668771584</v>
      </c>
      <c r="D281" s="325">
        <v>113705.35</v>
      </c>
    </row>
    <row r="282" spans="1:4" x14ac:dyDescent="0.2">
      <c r="C282" s="325" t="s">
        <v>1082</v>
      </c>
      <c r="D282" s="325" t="s">
        <v>1082</v>
      </c>
    </row>
    <row r="284" spans="1:4" x14ac:dyDescent="0.2">
      <c r="A284">
        <v>1140700</v>
      </c>
      <c r="B284" t="s">
        <v>461</v>
      </c>
      <c r="C284" s="325">
        <v>65170713</v>
      </c>
      <c r="D284" s="325">
        <v>11581.72</v>
      </c>
    </row>
    <row r="286" spans="1:4" x14ac:dyDescent="0.2">
      <c r="A286">
        <v>1140701</v>
      </c>
      <c r="B286" t="s">
        <v>462</v>
      </c>
      <c r="C286" s="325">
        <v>7981374</v>
      </c>
      <c r="D286" s="325">
        <v>1532</v>
      </c>
    </row>
    <row r="287" spans="1:4" x14ac:dyDescent="0.2">
      <c r="A287">
        <v>1140702</v>
      </c>
      <c r="B287" t="s">
        <v>463</v>
      </c>
      <c r="C287" s="325">
        <v>10295277</v>
      </c>
      <c r="D287" s="325">
        <v>1822.2</v>
      </c>
    </row>
    <row r="288" spans="1:4" x14ac:dyDescent="0.2">
      <c r="A288">
        <v>1140703</v>
      </c>
      <c r="B288" t="s">
        <v>464</v>
      </c>
      <c r="C288" s="325">
        <v>7207684</v>
      </c>
      <c r="D288" s="325">
        <v>1301.1300000000001</v>
      </c>
    </row>
    <row r="289" spans="1:4" x14ac:dyDescent="0.2">
      <c r="A289">
        <v>1140704</v>
      </c>
      <c r="B289" t="s">
        <v>465</v>
      </c>
      <c r="C289" s="325">
        <v>12347754</v>
      </c>
      <c r="D289" s="325">
        <v>2215.4</v>
      </c>
    </row>
    <row r="290" spans="1:4" x14ac:dyDescent="0.2">
      <c r="A290">
        <v>1140705</v>
      </c>
      <c r="B290" t="s">
        <v>466</v>
      </c>
      <c r="C290" s="325">
        <v>24533096</v>
      </c>
      <c r="D290" s="325">
        <v>4213.21</v>
      </c>
    </row>
    <row r="291" spans="1:4" x14ac:dyDescent="0.2">
      <c r="A291">
        <v>1140706</v>
      </c>
      <c r="B291" t="s">
        <v>467</v>
      </c>
      <c r="C291" s="325">
        <v>2805528</v>
      </c>
      <c r="D291" s="325">
        <v>497.78</v>
      </c>
    </row>
    <row r="292" spans="1:4" x14ac:dyDescent="0.2">
      <c r="C292" s="325" t="s">
        <v>1081</v>
      </c>
      <c r="D292" s="325" t="s">
        <v>1081</v>
      </c>
    </row>
    <row r="293" spans="1:4" x14ac:dyDescent="0.2">
      <c r="A293" t="s">
        <v>468</v>
      </c>
      <c r="B293" t="s">
        <v>461</v>
      </c>
      <c r="C293" s="325">
        <v>65170713</v>
      </c>
      <c r="D293" s="325">
        <v>11581.72</v>
      </c>
    </row>
    <row r="294" spans="1:4" x14ac:dyDescent="0.2">
      <c r="C294" s="325" t="s">
        <v>1082</v>
      </c>
      <c r="D294" s="325" t="s">
        <v>1082</v>
      </c>
    </row>
    <row r="296" spans="1:4" x14ac:dyDescent="0.2">
      <c r="A296">
        <v>1140800</v>
      </c>
      <c r="B296" t="s">
        <v>469</v>
      </c>
      <c r="C296" s="325">
        <v>34097423</v>
      </c>
      <c r="D296" s="325">
        <v>5874.25</v>
      </c>
    </row>
    <row r="298" spans="1:4" x14ac:dyDescent="0.2">
      <c r="A298">
        <v>1140801</v>
      </c>
      <c r="B298" t="s">
        <v>470</v>
      </c>
      <c r="C298" s="325">
        <v>34097423</v>
      </c>
      <c r="D298" s="325">
        <v>5874.25</v>
      </c>
    </row>
    <row r="299" spans="1:4" x14ac:dyDescent="0.2">
      <c r="C299" s="325" t="s">
        <v>1081</v>
      </c>
      <c r="D299" s="325" t="s">
        <v>1081</v>
      </c>
    </row>
    <row r="300" spans="1:4" x14ac:dyDescent="0.2">
      <c r="A300" t="s">
        <v>471</v>
      </c>
      <c r="B300" t="s">
        <v>469</v>
      </c>
      <c r="C300" s="325">
        <v>34097423</v>
      </c>
      <c r="D300" s="325">
        <v>5874.25</v>
      </c>
    </row>
    <row r="301" spans="1:4" x14ac:dyDescent="0.2">
      <c r="C301" s="325" t="s">
        <v>1082</v>
      </c>
      <c r="D301" s="325" t="s">
        <v>1082</v>
      </c>
    </row>
    <row r="303" spans="1:4" x14ac:dyDescent="0.2">
      <c r="A303">
        <v>1140900</v>
      </c>
      <c r="B303" t="s">
        <v>472</v>
      </c>
      <c r="C303" s="325">
        <v>459855252</v>
      </c>
      <c r="D303" s="325">
        <v>97463.41</v>
      </c>
    </row>
    <row r="305" spans="1:4" x14ac:dyDescent="0.2">
      <c r="A305">
        <v>1140901</v>
      </c>
      <c r="B305" t="s">
        <v>472</v>
      </c>
      <c r="C305" s="325">
        <v>459855252</v>
      </c>
      <c r="D305" s="325">
        <v>97463.41</v>
      </c>
    </row>
    <row r="306" spans="1:4" x14ac:dyDescent="0.2">
      <c r="C306" s="325" t="s">
        <v>1081</v>
      </c>
      <c r="D306" s="325" t="s">
        <v>1081</v>
      </c>
    </row>
    <row r="307" spans="1:4" x14ac:dyDescent="0.2">
      <c r="A307" t="s">
        <v>473</v>
      </c>
      <c r="B307" t="s">
        <v>472</v>
      </c>
      <c r="C307" s="325">
        <v>459855252</v>
      </c>
      <c r="D307" s="325">
        <v>97463.41</v>
      </c>
    </row>
    <row r="308" spans="1:4" x14ac:dyDescent="0.2">
      <c r="C308" s="325" t="s">
        <v>1082</v>
      </c>
      <c r="D308" s="325" t="s">
        <v>1082</v>
      </c>
    </row>
    <row r="310" spans="1:4" x14ac:dyDescent="0.2">
      <c r="C310" s="325" t="s">
        <v>1081</v>
      </c>
      <c r="D310" s="325" t="s">
        <v>1081</v>
      </c>
    </row>
    <row r="311" spans="1:4" x14ac:dyDescent="0.2">
      <c r="A311" t="s">
        <v>474</v>
      </c>
      <c r="B311" t="s">
        <v>399</v>
      </c>
      <c r="C311" s="325">
        <v>16967509061</v>
      </c>
      <c r="D311" s="325">
        <v>2937985.88</v>
      </c>
    </row>
    <row r="312" spans="1:4" x14ac:dyDescent="0.2">
      <c r="C312" s="325" t="s">
        <v>1082</v>
      </c>
      <c r="D312" s="325" t="s">
        <v>1082</v>
      </c>
    </row>
    <row r="314" spans="1:4" x14ac:dyDescent="0.2">
      <c r="A314">
        <v>1150000</v>
      </c>
      <c r="B314" t="s">
        <v>475</v>
      </c>
      <c r="C314" s="325">
        <v>2569994518</v>
      </c>
      <c r="D314" s="325">
        <v>437889.01</v>
      </c>
    </row>
    <row r="316" spans="1:4" x14ac:dyDescent="0.2">
      <c r="A316">
        <v>1150100</v>
      </c>
      <c r="B316" t="s">
        <v>476</v>
      </c>
      <c r="C316" s="325">
        <v>2569994518</v>
      </c>
      <c r="D316" s="325">
        <v>437889.01</v>
      </c>
    </row>
    <row r="318" spans="1:4" x14ac:dyDescent="0.2">
      <c r="A318">
        <v>1150101</v>
      </c>
      <c r="B318" t="s">
        <v>477</v>
      </c>
      <c r="C318" s="325">
        <v>2569994518</v>
      </c>
      <c r="D318" s="325">
        <v>437889.01</v>
      </c>
    </row>
    <row r="319" spans="1:4" x14ac:dyDescent="0.2">
      <c r="C319" s="325" t="s">
        <v>1081</v>
      </c>
      <c r="D319" s="325" t="s">
        <v>1081</v>
      </c>
    </row>
    <row r="320" spans="1:4" x14ac:dyDescent="0.2">
      <c r="A320" t="s">
        <v>478</v>
      </c>
      <c r="B320" t="s">
        <v>476</v>
      </c>
      <c r="C320" s="325">
        <v>2569994518</v>
      </c>
      <c r="D320" s="325">
        <v>437889.01</v>
      </c>
    </row>
    <row r="321" spans="1:4" x14ac:dyDescent="0.2">
      <c r="C321" s="325" t="s">
        <v>1082</v>
      </c>
      <c r="D321" s="325" t="s">
        <v>1082</v>
      </c>
    </row>
    <row r="323" spans="1:4" x14ac:dyDescent="0.2">
      <c r="C323" s="325" t="s">
        <v>1081</v>
      </c>
      <c r="D323" s="325" t="s">
        <v>1081</v>
      </c>
    </row>
    <row r="324" spans="1:4" x14ac:dyDescent="0.2">
      <c r="A324" t="s">
        <v>479</v>
      </c>
      <c r="B324" t="s">
        <v>475</v>
      </c>
      <c r="C324" s="325">
        <v>2569994518</v>
      </c>
      <c r="D324" s="325">
        <v>437889.01</v>
      </c>
    </row>
    <row r="325" spans="1:4" x14ac:dyDescent="0.2">
      <c r="C325" s="325" t="s">
        <v>1082</v>
      </c>
      <c r="D325" s="325" t="s">
        <v>1082</v>
      </c>
    </row>
    <row r="327" spans="1:4" x14ac:dyDescent="0.2">
      <c r="A327">
        <v>1160000</v>
      </c>
      <c r="B327" t="s">
        <v>480</v>
      </c>
      <c r="C327" s="325">
        <v>567368006</v>
      </c>
      <c r="D327" s="325">
        <v>99950.55</v>
      </c>
    </row>
    <row r="329" spans="1:4" x14ac:dyDescent="0.2">
      <c r="A329">
        <v>1160100</v>
      </c>
      <c r="B329" t="s">
        <v>481</v>
      </c>
      <c r="C329" s="325">
        <v>107684923</v>
      </c>
      <c r="D329" s="325">
        <v>18935.63</v>
      </c>
    </row>
    <row r="331" spans="1:4" x14ac:dyDescent="0.2">
      <c r="A331">
        <v>1160101</v>
      </c>
      <c r="B331" t="s">
        <v>482</v>
      </c>
      <c r="C331" s="325">
        <v>107684923</v>
      </c>
      <c r="D331" s="325">
        <v>18935.63</v>
      </c>
    </row>
    <row r="332" spans="1:4" x14ac:dyDescent="0.2">
      <c r="C332" s="325" t="s">
        <v>1081</v>
      </c>
      <c r="D332" s="325" t="s">
        <v>1081</v>
      </c>
    </row>
    <row r="333" spans="1:4" x14ac:dyDescent="0.2">
      <c r="A333" t="s">
        <v>483</v>
      </c>
      <c r="B333" t="s">
        <v>481</v>
      </c>
      <c r="C333" s="325">
        <v>107684923</v>
      </c>
      <c r="D333" s="325">
        <v>18935.63</v>
      </c>
    </row>
    <row r="334" spans="1:4" x14ac:dyDescent="0.2">
      <c r="C334" s="325" t="s">
        <v>1082</v>
      </c>
      <c r="D334" s="325" t="s">
        <v>1082</v>
      </c>
    </row>
    <row r="336" spans="1:4" x14ac:dyDescent="0.2">
      <c r="A336">
        <v>1160200</v>
      </c>
      <c r="B336" t="s">
        <v>484</v>
      </c>
      <c r="C336" s="325">
        <v>459683083</v>
      </c>
      <c r="D336" s="325">
        <v>81014.92</v>
      </c>
    </row>
    <row r="338" spans="1:4" x14ac:dyDescent="0.2">
      <c r="A338">
        <v>1160201</v>
      </c>
      <c r="B338" t="s">
        <v>485</v>
      </c>
      <c r="C338" s="325">
        <v>79185483</v>
      </c>
      <c r="D338" s="325">
        <v>14329.25</v>
      </c>
    </row>
    <row r="339" spans="1:4" x14ac:dyDescent="0.2">
      <c r="A339">
        <v>1160202</v>
      </c>
      <c r="B339" t="s">
        <v>486</v>
      </c>
      <c r="C339" s="325">
        <v>11636364</v>
      </c>
      <c r="D339" s="325">
        <v>2538.23</v>
      </c>
    </row>
    <row r="340" spans="1:4" x14ac:dyDescent="0.2">
      <c r="A340">
        <v>1160203</v>
      </c>
      <c r="B340" t="s">
        <v>487</v>
      </c>
      <c r="C340" s="325">
        <v>13038155</v>
      </c>
      <c r="D340" s="325">
        <v>2461.83</v>
      </c>
    </row>
    <row r="341" spans="1:4" x14ac:dyDescent="0.2">
      <c r="A341">
        <v>1160204</v>
      </c>
      <c r="B341" t="s">
        <v>488</v>
      </c>
      <c r="D341" s="325">
        <v>1182.3499999999999</v>
      </c>
    </row>
    <row r="342" spans="1:4" x14ac:dyDescent="0.2">
      <c r="A342">
        <v>1160205</v>
      </c>
      <c r="B342" t="s">
        <v>489</v>
      </c>
      <c r="D342" s="325">
        <v>20.99</v>
      </c>
    </row>
    <row r="343" spans="1:4" x14ac:dyDescent="0.2">
      <c r="A343">
        <v>1160206</v>
      </c>
      <c r="B343" t="s">
        <v>490</v>
      </c>
      <c r="C343" s="325">
        <v>355823081</v>
      </c>
      <c r="D343" s="325">
        <v>60473.01</v>
      </c>
    </row>
    <row r="344" spans="1:4" x14ac:dyDescent="0.2">
      <c r="A344">
        <v>1160207</v>
      </c>
      <c r="B344" t="s">
        <v>491</v>
      </c>
      <c r="D344" s="325">
        <v>9.26</v>
      </c>
    </row>
    <row r="345" spans="1:4" x14ac:dyDescent="0.2">
      <c r="C345" s="325" t="s">
        <v>1081</v>
      </c>
      <c r="D345" s="325" t="s">
        <v>1081</v>
      </c>
    </row>
    <row r="346" spans="1:4" x14ac:dyDescent="0.2">
      <c r="A346" t="s">
        <v>492</v>
      </c>
      <c r="B346" t="s">
        <v>484</v>
      </c>
      <c r="C346" s="325">
        <v>459683083</v>
      </c>
      <c r="D346" s="325">
        <v>81014.92</v>
      </c>
    </row>
    <row r="347" spans="1:4" x14ac:dyDescent="0.2">
      <c r="C347" s="325" t="s">
        <v>1082</v>
      </c>
      <c r="D347" s="325" t="s">
        <v>1082</v>
      </c>
    </row>
    <row r="349" spans="1:4" x14ac:dyDescent="0.2">
      <c r="C349" s="325" t="s">
        <v>1081</v>
      </c>
      <c r="D349" s="325" t="s">
        <v>1081</v>
      </c>
    </row>
    <row r="350" spans="1:4" x14ac:dyDescent="0.2">
      <c r="A350" t="s">
        <v>493</v>
      </c>
      <c r="B350" t="s">
        <v>480</v>
      </c>
      <c r="C350" s="325">
        <v>567368006</v>
      </c>
      <c r="D350" s="325">
        <v>99950.55</v>
      </c>
    </row>
    <row r="351" spans="1:4" x14ac:dyDescent="0.2">
      <c r="C351" s="325" t="s">
        <v>1082</v>
      </c>
      <c r="D351" s="325" t="s">
        <v>1082</v>
      </c>
    </row>
    <row r="353" spans="1:4" x14ac:dyDescent="0.2">
      <c r="A353">
        <v>1170000</v>
      </c>
      <c r="B353" t="s">
        <v>494</v>
      </c>
      <c r="C353" s="325">
        <v>110972593</v>
      </c>
      <c r="D353" s="325">
        <v>19381.22</v>
      </c>
    </row>
    <row r="355" spans="1:4" x14ac:dyDescent="0.2">
      <c r="A355">
        <v>1170100</v>
      </c>
      <c r="B355" t="s">
        <v>495</v>
      </c>
      <c r="C355" s="325">
        <v>110972593</v>
      </c>
      <c r="D355" s="325">
        <v>19381.22</v>
      </c>
    </row>
    <row r="357" spans="1:4" x14ac:dyDescent="0.2">
      <c r="A357">
        <v>1170101</v>
      </c>
      <c r="B357" t="s">
        <v>496</v>
      </c>
      <c r="C357" s="325">
        <v>106749502</v>
      </c>
      <c r="D357" s="325">
        <v>18646.919999999998</v>
      </c>
    </row>
    <row r="358" spans="1:4" x14ac:dyDescent="0.2">
      <c r="A358">
        <v>1170102</v>
      </c>
      <c r="B358" t="s">
        <v>497</v>
      </c>
      <c r="D358" s="325">
        <v>62.25</v>
      </c>
    </row>
    <row r="359" spans="1:4" x14ac:dyDescent="0.2">
      <c r="A359">
        <v>1170104</v>
      </c>
      <c r="B359" t="s">
        <v>498</v>
      </c>
      <c r="C359" s="325">
        <v>4223091</v>
      </c>
      <c r="D359" s="325">
        <v>672.05</v>
      </c>
    </row>
    <row r="360" spans="1:4" x14ac:dyDescent="0.2">
      <c r="C360" s="325" t="s">
        <v>1081</v>
      </c>
      <c r="D360" s="325" t="s">
        <v>1081</v>
      </c>
    </row>
    <row r="361" spans="1:4" x14ac:dyDescent="0.2">
      <c r="A361" t="s">
        <v>499</v>
      </c>
      <c r="B361" t="s">
        <v>495</v>
      </c>
      <c r="C361" s="325">
        <v>110972593</v>
      </c>
      <c r="D361" s="325">
        <v>19381.22</v>
      </c>
    </row>
    <row r="362" spans="1:4" x14ac:dyDescent="0.2">
      <c r="C362" s="325" t="s">
        <v>1082</v>
      </c>
      <c r="D362" s="325" t="s">
        <v>1082</v>
      </c>
    </row>
    <row r="364" spans="1:4" x14ac:dyDescent="0.2">
      <c r="A364">
        <v>1170200</v>
      </c>
      <c r="B364" t="s">
        <v>500</v>
      </c>
    </row>
    <row r="366" spans="1:4" x14ac:dyDescent="0.2">
      <c r="C366" s="325" t="s">
        <v>1081</v>
      </c>
      <c r="D366" s="325" t="s">
        <v>1081</v>
      </c>
    </row>
    <row r="367" spans="1:4" x14ac:dyDescent="0.2">
      <c r="A367" t="s">
        <v>501</v>
      </c>
      <c r="B367" t="s">
        <v>500</v>
      </c>
    </row>
    <row r="368" spans="1:4" x14ac:dyDescent="0.2">
      <c r="C368" s="325" t="s">
        <v>1082</v>
      </c>
      <c r="D368" s="325" t="s">
        <v>1082</v>
      </c>
    </row>
    <row r="370" spans="1:4" x14ac:dyDescent="0.2">
      <c r="C370" s="325" t="s">
        <v>1081</v>
      </c>
      <c r="D370" s="325" t="s">
        <v>1081</v>
      </c>
    </row>
    <row r="371" spans="1:4" x14ac:dyDescent="0.2">
      <c r="A371" t="s">
        <v>502</v>
      </c>
      <c r="B371" t="s">
        <v>494</v>
      </c>
      <c r="C371" s="325">
        <v>110972593</v>
      </c>
      <c r="D371" s="325">
        <v>19381.22</v>
      </c>
    </row>
    <row r="372" spans="1:4" x14ac:dyDescent="0.2">
      <c r="C372" s="325" t="s">
        <v>1082</v>
      </c>
      <c r="D372" s="325" t="s">
        <v>1082</v>
      </c>
    </row>
    <row r="374" spans="1:4" x14ac:dyDescent="0.2">
      <c r="C374" s="325" t="s">
        <v>1081</v>
      </c>
      <c r="D374" s="325" t="s">
        <v>1081</v>
      </c>
    </row>
    <row r="375" spans="1:4" x14ac:dyDescent="0.2">
      <c r="A375" t="s">
        <v>503</v>
      </c>
      <c r="B375" t="s">
        <v>2</v>
      </c>
      <c r="C375" s="325">
        <v>66644262771</v>
      </c>
      <c r="D375" s="325">
        <v>11259687.689999999</v>
      </c>
    </row>
    <row r="376" spans="1:4" x14ac:dyDescent="0.2">
      <c r="C376" s="325" t="s">
        <v>1082</v>
      </c>
      <c r="D376" s="325" t="s">
        <v>1082</v>
      </c>
    </row>
    <row r="378" spans="1:4" x14ac:dyDescent="0.2">
      <c r="A378">
        <v>1200000</v>
      </c>
      <c r="B378" t="s">
        <v>15</v>
      </c>
      <c r="C378" s="325">
        <v>41481532888</v>
      </c>
      <c r="D378" s="325">
        <v>7222347.3300000001</v>
      </c>
    </row>
    <row r="380" spans="1:4" x14ac:dyDescent="0.2">
      <c r="A380">
        <v>1210000</v>
      </c>
      <c r="B380" t="s">
        <v>504</v>
      </c>
      <c r="C380" s="325">
        <v>39300986614</v>
      </c>
      <c r="D380" s="325">
        <v>6839504.4100000001</v>
      </c>
    </row>
    <row r="382" spans="1:4" x14ac:dyDescent="0.2">
      <c r="A382">
        <v>1210100</v>
      </c>
      <c r="B382" t="s">
        <v>77</v>
      </c>
      <c r="C382" s="325">
        <v>20691140792</v>
      </c>
      <c r="D382" s="325">
        <v>3548089.8</v>
      </c>
    </row>
    <row r="384" spans="1:4" x14ac:dyDescent="0.2">
      <c r="A384">
        <v>1210101</v>
      </c>
      <c r="B384" t="s">
        <v>505</v>
      </c>
      <c r="C384" s="325">
        <v>20225638106</v>
      </c>
      <c r="D384" s="325">
        <v>3536652.47</v>
      </c>
    </row>
    <row r="385" spans="1:4" x14ac:dyDescent="0.2">
      <c r="A385">
        <v>1210102</v>
      </c>
      <c r="B385" t="s">
        <v>506</v>
      </c>
      <c r="C385" s="325">
        <v>4505485380</v>
      </c>
      <c r="D385" s="325">
        <v>715187.06</v>
      </c>
    </row>
    <row r="386" spans="1:4" x14ac:dyDescent="0.2">
      <c r="A386">
        <v>1210103</v>
      </c>
      <c r="B386" t="s">
        <v>507</v>
      </c>
      <c r="C386" s="325">
        <v>-3853482276</v>
      </c>
      <c r="D386" s="325">
        <v>-672470.39</v>
      </c>
    </row>
    <row r="387" spans="1:4" x14ac:dyDescent="0.2">
      <c r="A387">
        <v>1210104</v>
      </c>
      <c r="B387" t="s">
        <v>508</v>
      </c>
      <c r="C387" s="325">
        <v>-186500418</v>
      </c>
      <c r="D387" s="325">
        <v>-31279.34</v>
      </c>
    </row>
    <row r="388" spans="1:4" x14ac:dyDescent="0.2">
      <c r="C388" s="325" t="s">
        <v>1081</v>
      </c>
      <c r="D388" s="325" t="s">
        <v>1081</v>
      </c>
    </row>
    <row r="389" spans="1:4" x14ac:dyDescent="0.2">
      <c r="A389" t="s">
        <v>509</v>
      </c>
      <c r="B389" t="s">
        <v>77</v>
      </c>
      <c r="C389" s="325">
        <v>20691140792</v>
      </c>
      <c r="D389" s="325">
        <v>3548089.8</v>
      </c>
    </row>
    <row r="390" spans="1:4" x14ac:dyDescent="0.2">
      <c r="C390" s="325" t="s">
        <v>1082</v>
      </c>
      <c r="D390" s="325" t="s">
        <v>1082</v>
      </c>
    </row>
    <row r="392" spans="1:4" x14ac:dyDescent="0.2">
      <c r="A392">
        <v>1210200</v>
      </c>
      <c r="B392" t="s">
        <v>78</v>
      </c>
      <c r="C392" s="325">
        <v>12402412384</v>
      </c>
      <c r="D392" s="325">
        <v>2151392.6800000002</v>
      </c>
    </row>
    <row r="394" spans="1:4" x14ac:dyDescent="0.2">
      <c r="A394">
        <v>1210201</v>
      </c>
      <c r="B394" t="s">
        <v>510</v>
      </c>
      <c r="C394" s="325">
        <v>3512229733</v>
      </c>
      <c r="D394" s="325">
        <v>614222.9</v>
      </c>
    </row>
    <row r="395" spans="1:4" x14ac:dyDescent="0.2">
      <c r="A395">
        <v>1210202</v>
      </c>
      <c r="B395" t="s">
        <v>511</v>
      </c>
      <c r="C395" s="325">
        <v>23800193611</v>
      </c>
      <c r="D395" s="325">
        <v>4129688.48</v>
      </c>
    </row>
    <row r="396" spans="1:4" x14ac:dyDescent="0.2">
      <c r="A396">
        <v>1210203</v>
      </c>
      <c r="B396" t="s">
        <v>507</v>
      </c>
      <c r="C396" s="325">
        <v>-13909010752</v>
      </c>
      <c r="D396" s="325">
        <v>-2424832.1</v>
      </c>
    </row>
    <row r="397" spans="1:4" x14ac:dyDescent="0.2">
      <c r="A397">
        <v>1210204</v>
      </c>
      <c r="B397" t="s">
        <v>508</v>
      </c>
      <c r="C397" s="325">
        <v>-1001000208</v>
      </c>
      <c r="D397" s="325">
        <v>-167686.6</v>
      </c>
    </row>
    <row r="398" spans="1:4" x14ac:dyDescent="0.2">
      <c r="C398" s="325" t="s">
        <v>1081</v>
      </c>
      <c r="D398" s="325" t="s">
        <v>1081</v>
      </c>
    </row>
    <row r="399" spans="1:4" x14ac:dyDescent="0.2">
      <c r="A399" t="s">
        <v>512</v>
      </c>
      <c r="B399" t="s">
        <v>78</v>
      </c>
      <c r="C399" s="325">
        <v>12402412384</v>
      </c>
      <c r="D399" s="325">
        <v>2151392.6800000002</v>
      </c>
    </row>
    <row r="400" spans="1:4" x14ac:dyDescent="0.2">
      <c r="C400" s="325" t="s">
        <v>1082</v>
      </c>
      <c r="D400" s="325" t="s">
        <v>1082</v>
      </c>
    </row>
    <row r="402" spans="1:4" x14ac:dyDescent="0.2">
      <c r="A402">
        <v>1210300</v>
      </c>
      <c r="B402" t="s">
        <v>513</v>
      </c>
      <c r="C402" s="325">
        <v>86798723</v>
      </c>
      <c r="D402" s="325">
        <v>14230.34</v>
      </c>
    </row>
    <row r="404" spans="1:4" x14ac:dyDescent="0.2">
      <c r="A404">
        <v>1210301</v>
      </c>
      <c r="B404" t="s">
        <v>514</v>
      </c>
      <c r="C404" s="325">
        <v>35618911</v>
      </c>
      <c r="D404" s="325">
        <v>5785.02</v>
      </c>
    </row>
    <row r="405" spans="1:4" x14ac:dyDescent="0.2">
      <c r="A405">
        <v>1210302</v>
      </c>
      <c r="B405" t="s">
        <v>515</v>
      </c>
      <c r="C405" s="325">
        <v>97008389</v>
      </c>
      <c r="D405" s="325">
        <v>16413.18</v>
      </c>
    </row>
    <row r="406" spans="1:4" x14ac:dyDescent="0.2">
      <c r="A406">
        <v>1210303</v>
      </c>
      <c r="B406" t="s">
        <v>507</v>
      </c>
      <c r="C406" s="325">
        <v>-42052519</v>
      </c>
      <c r="D406" s="325">
        <v>-7290.73</v>
      </c>
    </row>
    <row r="407" spans="1:4" x14ac:dyDescent="0.2">
      <c r="A407">
        <v>1210304</v>
      </c>
      <c r="B407" t="s">
        <v>508</v>
      </c>
      <c r="C407" s="325">
        <v>-3776058</v>
      </c>
      <c r="D407" s="325">
        <v>-677.13</v>
      </c>
    </row>
    <row r="408" spans="1:4" x14ac:dyDescent="0.2">
      <c r="C408" s="325" t="s">
        <v>1081</v>
      </c>
      <c r="D408" s="325" t="s">
        <v>1081</v>
      </c>
    </row>
    <row r="409" spans="1:4" x14ac:dyDescent="0.2">
      <c r="A409" t="s">
        <v>516</v>
      </c>
      <c r="B409" t="s">
        <v>513</v>
      </c>
      <c r="C409" s="325">
        <v>86798723</v>
      </c>
      <c r="D409" s="325">
        <v>14230.34</v>
      </c>
    </row>
    <row r="410" spans="1:4" x14ac:dyDescent="0.2">
      <c r="C410" s="325" t="s">
        <v>1082</v>
      </c>
      <c r="D410" s="325" t="s">
        <v>1082</v>
      </c>
    </row>
    <row r="412" spans="1:4" x14ac:dyDescent="0.2">
      <c r="A412">
        <v>1210400</v>
      </c>
      <c r="B412" t="s">
        <v>80</v>
      </c>
      <c r="C412" s="325">
        <v>202449345</v>
      </c>
      <c r="D412" s="325">
        <v>36593.51</v>
      </c>
    </row>
    <row r="414" spans="1:4" x14ac:dyDescent="0.2">
      <c r="A414">
        <v>1210401</v>
      </c>
      <c r="B414" t="s">
        <v>517</v>
      </c>
      <c r="C414" s="325">
        <v>357822493</v>
      </c>
      <c r="D414" s="325">
        <v>62149.89</v>
      </c>
    </row>
    <row r="415" spans="1:4" x14ac:dyDescent="0.2">
      <c r="A415">
        <v>1210402</v>
      </c>
      <c r="B415" t="s">
        <v>518</v>
      </c>
      <c r="C415" s="325">
        <v>1100650089</v>
      </c>
      <c r="D415" s="325">
        <v>192311.78</v>
      </c>
    </row>
    <row r="416" spans="1:4" x14ac:dyDescent="0.2">
      <c r="A416">
        <v>1210403</v>
      </c>
      <c r="B416" t="s">
        <v>507</v>
      </c>
      <c r="C416" s="325">
        <v>-1149085813</v>
      </c>
      <c r="D416" s="325">
        <v>-200003.94</v>
      </c>
    </row>
    <row r="417" spans="1:4" x14ac:dyDescent="0.2">
      <c r="A417">
        <v>1210404</v>
      </c>
      <c r="B417" t="s">
        <v>508</v>
      </c>
      <c r="C417" s="325">
        <v>-106937424</v>
      </c>
      <c r="D417" s="325">
        <v>-17864.22</v>
      </c>
    </row>
    <row r="418" spans="1:4" x14ac:dyDescent="0.2">
      <c r="C418" s="325" t="s">
        <v>1081</v>
      </c>
      <c r="D418" s="325" t="s">
        <v>1081</v>
      </c>
    </row>
    <row r="419" spans="1:4" x14ac:dyDescent="0.2">
      <c r="A419" t="s">
        <v>519</v>
      </c>
      <c r="B419" t="s">
        <v>80</v>
      </c>
      <c r="C419" s="325">
        <v>202449345</v>
      </c>
      <c r="D419" s="325">
        <v>36593.51</v>
      </c>
    </row>
    <row r="420" spans="1:4" x14ac:dyDescent="0.2">
      <c r="C420" s="325" t="s">
        <v>1082</v>
      </c>
      <c r="D420" s="325" t="s">
        <v>1082</v>
      </c>
    </row>
    <row r="422" spans="1:4" x14ac:dyDescent="0.2">
      <c r="A422">
        <v>1210500</v>
      </c>
      <c r="B422" t="s">
        <v>81</v>
      </c>
      <c r="C422" s="325">
        <v>19537412</v>
      </c>
      <c r="D422" s="325">
        <v>3501.13</v>
      </c>
    </row>
    <row r="424" spans="1:4" x14ac:dyDescent="0.2">
      <c r="A424">
        <v>1210501</v>
      </c>
      <c r="B424" t="s">
        <v>81</v>
      </c>
      <c r="C424" s="325">
        <v>36381015</v>
      </c>
      <c r="D424" s="325">
        <v>6357.38</v>
      </c>
    </row>
    <row r="425" spans="1:4" x14ac:dyDescent="0.2">
      <c r="A425">
        <v>1210502</v>
      </c>
      <c r="B425" t="s">
        <v>507</v>
      </c>
      <c r="C425" s="325">
        <v>-13748407</v>
      </c>
      <c r="D425" s="325">
        <v>-2349.17</v>
      </c>
    </row>
    <row r="426" spans="1:4" x14ac:dyDescent="0.2">
      <c r="A426">
        <v>1210503</v>
      </c>
      <c r="B426" t="s">
        <v>508</v>
      </c>
      <c r="C426" s="325">
        <v>-3095196</v>
      </c>
      <c r="D426" s="325">
        <v>-507.08</v>
      </c>
    </row>
    <row r="427" spans="1:4" x14ac:dyDescent="0.2">
      <c r="C427" s="325" t="s">
        <v>1081</v>
      </c>
      <c r="D427" s="325" t="s">
        <v>1081</v>
      </c>
    </row>
    <row r="428" spans="1:4" x14ac:dyDescent="0.2">
      <c r="A428" t="s">
        <v>520</v>
      </c>
      <c r="B428" t="s">
        <v>81</v>
      </c>
      <c r="C428" s="325">
        <v>19537412</v>
      </c>
      <c r="D428" s="325">
        <v>3501.13</v>
      </c>
    </row>
    <row r="429" spans="1:4" x14ac:dyDescent="0.2">
      <c r="C429" s="325" t="s">
        <v>1082</v>
      </c>
      <c r="D429" s="325" t="s">
        <v>1082</v>
      </c>
    </row>
    <row r="431" spans="1:4" x14ac:dyDescent="0.2">
      <c r="A431">
        <v>1210600</v>
      </c>
      <c r="B431" t="s">
        <v>82</v>
      </c>
      <c r="C431" s="325">
        <v>651941048</v>
      </c>
      <c r="D431" s="325">
        <v>113970.49</v>
      </c>
    </row>
    <row r="433" spans="1:4" x14ac:dyDescent="0.2">
      <c r="A433">
        <v>1210601</v>
      </c>
      <c r="B433" t="s">
        <v>521</v>
      </c>
      <c r="C433" s="325">
        <v>244588115</v>
      </c>
      <c r="D433" s="325">
        <v>42216.94</v>
      </c>
    </row>
    <row r="434" spans="1:4" x14ac:dyDescent="0.2">
      <c r="A434">
        <v>1210602</v>
      </c>
      <c r="B434" t="s">
        <v>522</v>
      </c>
      <c r="C434" s="325">
        <v>1866197444</v>
      </c>
      <c r="D434" s="325">
        <v>325849.81</v>
      </c>
    </row>
    <row r="435" spans="1:4" x14ac:dyDescent="0.2">
      <c r="A435">
        <v>1210603</v>
      </c>
      <c r="B435" t="s">
        <v>507</v>
      </c>
      <c r="C435" s="325">
        <v>-1387988933</v>
      </c>
      <c r="D435" s="325">
        <v>-242190.36</v>
      </c>
    </row>
    <row r="436" spans="1:4" x14ac:dyDescent="0.2">
      <c r="A436">
        <v>1210604</v>
      </c>
      <c r="B436" t="s">
        <v>508</v>
      </c>
      <c r="C436" s="325">
        <v>-70855578</v>
      </c>
      <c r="D436" s="325">
        <v>-11905.9</v>
      </c>
    </row>
    <row r="437" spans="1:4" x14ac:dyDescent="0.2">
      <c r="C437" s="325" t="s">
        <v>1081</v>
      </c>
      <c r="D437" s="325" t="s">
        <v>1081</v>
      </c>
    </row>
    <row r="438" spans="1:4" x14ac:dyDescent="0.2">
      <c r="A438" t="s">
        <v>523</v>
      </c>
      <c r="B438" t="s">
        <v>82</v>
      </c>
      <c r="C438" s="325">
        <v>651941048</v>
      </c>
      <c r="D438" s="325">
        <v>113970.49</v>
      </c>
    </row>
    <row r="439" spans="1:4" x14ac:dyDescent="0.2">
      <c r="C439" s="325" t="s">
        <v>1082</v>
      </c>
      <c r="D439" s="325" t="s">
        <v>1082</v>
      </c>
    </row>
    <row r="441" spans="1:4" x14ac:dyDescent="0.2">
      <c r="A441">
        <v>1210700</v>
      </c>
      <c r="B441" t="s">
        <v>524</v>
      </c>
      <c r="C441" s="325">
        <v>527202036</v>
      </c>
      <c r="D441" s="325">
        <v>91699.76</v>
      </c>
    </row>
    <row r="443" spans="1:4" x14ac:dyDescent="0.2">
      <c r="A443">
        <v>1210701</v>
      </c>
      <c r="B443" t="s">
        <v>524</v>
      </c>
      <c r="C443" s="325">
        <v>1250060117</v>
      </c>
      <c r="D443" s="325">
        <v>220078.46</v>
      </c>
    </row>
    <row r="444" spans="1:4" x14ac:dyDescent="0.2">
      <c r="A444">
        <v>1210702</v>
      </c>
      <c r="B444" t="s">
        <v>507</v>
      </c>
      <c r="C444" s="325">
        <v>-672354767</v>
      </c>
      <c r="D444" s="325">
        <v>-120245.67</v>
      </c>
    </row>
    <row r="445" spans="1:4" x14ac:dyDescent="0.2">
      <c r="A445">
        <v>1210703</v>
      </c>
      <c r="B445" t="s">
        <v>508</v>
      </c>
      <c r="C445" s="325">
        <v>-50503314</v>
      </c>
      <c r="D445" s="325">
        <v>-8133.03</v>
      </c>
    </row>
    <row r="446" spans="1:4" x14ac:dyDescent="0.2">
      <c r="C446" s="325" t="s">
        <v>1081</v>
      </c>
      <c r="D446" s="325" t="s">
        <v>1081</v>
      </c>
    </row>
    <row r="447" spans="1:4" x14ac:dyDescent="0.2">
      <c r="A447" t="s">
        <v>525</v>
      </c>
      <c r="B447" t="s">
        <v>524</v>
      </c>
      <c r="C447" s="325">
        <v>527202036</v>
      </c>
      <c r="D447" s="325">
        <v>91699.76</v>
      </c>
    </row>
    <row r="448" spans="1:4" x14ac:dyDescent="0.2">
      <c r="C448" s="325" t="s">
        <v>1082</v>
      </c>
      <c r="D448" s="325" t="s">
        <v>1082</v>
      </c>
    </row>
    <row r="450" spans="1:4" x14ac:dyDescent="0.2">
      <c r="A450">
        <v>1210800</v>
      </c>
      <c r="B450" t="s">
        <v>84</v>
      </c>
      <c r="C450" s="325">
        <v>234524293</v>
      </c>
      <c r="D450" s="325">
        <v>40499.49</v>
      </c>
    </row>
    <row r="452" spans="1:4" x14ac:dyDescent="0.2">
      <c r="A452">
        <v>1210801</v>
      </c>
      <c r="B452" t="s">
        <v>526</v>
      </c>
      <c r="C452" s="325">
        <v>13327273</v>
      </c>
      <c r="D452" s="325">
        <v>2333.7199999999998</v>
      </c>
    </row>
    <row r="453" spans="1:4" x14ac:dyDescent="0.2">
      <c r="A453">
        <v>1210802</v>
      </c>
      <c r="B453" t="s">
        <v>527</v>
      </c>
      <c r="C453" s="325">
        <v>1070515056</v>
      </c>
      <c r="D453" s="325">
        <v>186513.82</v>
      </c>
    </row>
    <row r="454" spans="1:4" x14ac:dyDescent="0.2">
      <c r="A454">
        <v>1210803</v>
      </c>
      <c r="B454" t="s">
        <v>507</v>
      </c>
      <c r="C454" s="325">
        <v>-822997154</v>
      </c>
      <c r="D454" s="325">
        <v>-143720.49</v>
      </c>
    </row>
    <row r="455" spans="1:4" x14ac:dyDescent="0.2">
      <c r="A455">
        <v>1210804</v>
      </c>
      <c r="B455" t="s">
        <v>508</v>
      </c>
      <c r="C455" s="325">
        <v>-38468712</v>
      </c>
      <c r="D455" s="325">
        <v>-6590.26</v>
      </c>
    </row>
    <row r="456" spans="1:4" x14ac:dyDescent="0.2">
      <c r="A456">
        <v>1210805</v>
      </c>
      <c r="B456" t="s">
        <v>528</v>
      </c>
      <c r="C456" s="325">
        <v>12147830</v>
      </c>
      <c r="D456" s="325">
        <v>1962.7</v>
      </c>
    </row>
    <row r="457" spans="1:4" x14ac:dyDescent="0.2">
      <c r="C457" s="325" t="s">
        <v>1081</v>
      </c>
      <c r="D457" s="325" t="s">
        <v>1081</v>
      </c>
    </row>
    <row r="458" spans="1:4" x14ac:dyDescent="0.2">
      <c r="A458" t="s">
        <v>529</v>
      </c>
      <c r="B458" t="s">
        <v>84</v>
      </c>
      <c r="C458" s="325">
        <v>234524293</v>
      </c>
      <c r="D458" s="325">
        <v>40499.49</v>
      </c>
    </row>
    <row r="459" spans="1:4" x14ac:dyDescent="0.2">
      <c r="C459" s="325" t="s">
        <v>1082</v>
      </c>
      <c r="D459" s="325" t="s">
        <v>1082</v>
      </c>
    </row>
    <row r="461" spans="1:4" x14ac:dyDescent="0.2">
      <c r="A461">
        <v>1210900</v>
      </c>
      <c r="B461" t="s">
        <v>86</v>
      </c>
      <c r="C461" s="325">
        <v>1</v>
      </c>
    </row>
    <row r="463" spans="1:4" x14ac:dyDescent="0.2">
      <c r="A463">
        <v>1210901</v>
      </c>
      <c r="B463" t="s">
        <v>86</v>
      </c>
      <c r="C463" s="325">
        <v>9284364</v>
      </c>
      <c r="D463" s="325">
        <v>1625.78</v>
      </c>
    </row>
    <row r="464" spans="1:4" x14ac:dyDescent="0.2">
      <c r="A464">
        <v>1210902</v>
      </c>
      <c r="B464" t="s">
        <v>530</v>
      </c>
      <c r="C464" s="325">
        <v>-9284363</v>
      </c>
      <c r="D464" s="325">
        <v>-1625.78</v>
      </c>
    </row>
    <row r="465" spans="1:4" x14ac:dyDescent="0.2">
      <c r="C465" s="325" t="s">
        <v>1081</v>
      </c>
      <c r="D465" s="325" t="s">
        <v>1081</v>
      </c>
    </row>
    <row r="466" spans="1:4" x14ac:dyDescent="0.2">
      <c r="A466" t="s">
        <v>531</v>
      </c>
      <c r="B466" t="s">
        <v>86</v>
      </c>
      <c r="C466" s="325">
        <v>1</v>
      </c>
    </row>
    <row r="467" spans="1:4" x14ac:dyDescent="0.2">
      <c r="C467" s="325" t="s">
        <v>1082</v>
      </c>
      <c r="D467" s="325" t="s">
        <v>1082</v>
      </c>
    </row>
    <row r="469" spans="1:4" x14ac:dyDescent="0.2">
      <c r="A469">
        <v>1211000</v>
      </c>
      <c r="B469" t="s">
        <v>532</v>
      </c>
      <c r="C469" s="325">
        <v>3858773695</v>
      </c>
      <c r="D469" s="325">
        <v>668996.88</v>
      </c>
    </row>
    <row r="471" spans="1:4" x14ac:dyDescent="0.2">
      <c r="A471">
        <v>1211001</v>
      </c>
      <c r="B471" t="s">
        <v>533</v>
      </c>
      <c r="C471" s="325">
        <v>539409985</v>
      </c>
      <c r="D471" s="325">
        <v>93651.14</v>
      </c>
    </row>
    <row r="472" spans="1:4" x14ac:dyDescent="0.2">
      <c r="A472">
        <v>1211002</v>
      </c>
      <c r="B472" t="s">
        <v>534</v>
      </c>
      <c r="C472" s="325">
        <v>3725738439</v>
      </c>
      <c r="D472" s="325">
        <v>645462.81000000006</v>
      </c>
    </row>
    <row r="473" spans="1:4" x14ac:dyDescent="0.2">
      <c r="A473">
        <v>1211003</v>
      </c>
      <c r="B473" t="s">
        <v>507</v>
      </c>
      <c r="C473" s="325">
        <v>-358393503</v>
      </c>
      <c r="D473" s="325">
        <v>-62181.95</v>
      </c>
    </row>
    <row r="474" spans="1:4" x14ac:dyDescent="0.2">
      <c r="A474">
        <v>1211004</v>
      </c>
      <c r="B474" t="s">
        <v>508</v>
      </c>
      <c r="C474" s="325">
        <v>-47981226</v>
      </c>
      <c r="D474" s="325">
        <v>-7935.12</v>
      </c>
    </row>
    <row r="475" spans="1:4" x14ac:dyDescent="0.2">
      <c r="C475" s="325" t="s">
        <v>1081</v>
      </c>
      <c r="D475" s="325" t="s">
        <v>1081</v>
      </c>
    </row>
    <row r="476" spans="1:4" x14ac:dyDescent="0.2">
      <c r="A476" t="s">
        <v>535</v>
      </c>
      <c r="B476" t="s">
        <v>532</v>
      </c>
      <c r="C476" s="325">
        <v>3858773695</v>
      </c>
      <c r="D476" s="325">
        <v>668996.88</v>
      </c>
    </row>
    <row r="477" spans="1:4" x14ac:dyDescent="0.2">
      <c r="C477" s="325" t="s">
        <v>1082</v>
      </c>
      <c r="D477" s="325" t="s">
        <v>1082</v>
      </c>
    </row>
    <row r="479" spans="1:4" x14ac:dyDescent="0.2">
      <c r="A479">
        <v>1211100</v>
      </c>
      <c r="B479" t="s">
        <v>536</v>
      </c>
    </row>
    <row r="481" spans="1:4" x14ac:dyDescent="0.2">
      <c r="C481" s="325" t="s">
        <v>1081</v>
      </c>
      <c r="D481" s="325" t="s">
        <v>1081</v>
      </c>
    </row>
    <row r="482" spans="1:4" x14ac:dyDescent="0.2">
      <c r="A482" t="s">
        <v>537</v>
      </c>
      <c r="B482" t="s">
        <v>536</v>
      </c>
    </row>
    <row r="483" spans="1:4" x14ac:dyDescent="0.2">
      <c r="C483" s="325" t="s">
        <v>1082</v>
      </c>
      <c r="D483" s="325" t="s">
        <v>1082</v>
      </c>
    </row>
    <row r="485" spans="1:4" x14ac:dyDescent="0.2">
      <c r="A485">
        <v>1211200</v>
      </c>
      <c r="B485" t="s">
        <v>538</v>
      </c>
      <c r="C485" s="325">
        <v>30638509</v>
      </c>
      <c r="D485" s="325">
        <v>5397.28</v>
      </c>
    </row>
    <row r="487" spans="1:4" x14ac:dyDescent="0.2">
      <c r="A487">
        <v>1211201</v>
      </c>
      <c r="B487" t="s">
        <v>539</v>
      </c>
      <c r="C487" s="325">
        <v>39482765</v>
      </c>
      <c r="D487" s="325">
        <v>6913.79</v>
      </c>
    </row>
    <row r="488" spans="1:4" x14ac:dyDescent="0.2">
      <c r="A488">
        <v>1211202</v>
      </c>
      <c r="B488" t="s">
        <v>540</v>
      </c>
      <c r="C488" s="325">
        <v>179723239</v>
      </c>
      <c r="D488" s="325">
        <v>31315.41</v>
      </c>
    </row>
    <row r="489" spans="1:4" x14ac:dyDescent="0.2">
      <c r="A489">
        <v>1211203</v>
      </c>
      <c r="B489" t="s">
        <v>507</v>
      </c>
      <c r="C489" s="325">
        <v>-172554563</v>
      </c>
      <c r="D489" s="325">
        <v>-30085.22</v>
      </c>
    </row>
    <row r="490" spans="1:4" x14ac:dyDescent="0.2">
      <c r="A490">
        <v>1211204</v>
      </c>
      <c r="B490" t="s">
        <v>508</v>
      </c>
      <c r="C490" s="325">
        <v>-16012932</v>
      </c>
      <c r="D490" s="325">
        <v>-2746.7</v>
      </c>
    </row>
    <row r="491" spans="1:4" x14ac:dyDescent="0.2">
      <c r="C491" s="325" t="s">
        <v>1081</v>
      </c>
      <c r="D491" s="325" t="s">
        <v>1081</v>
      </c>
    </row>
    <row r="492" spans="1:4" x14ac:dyDescent="0.2">
      <c r="A492" t="s">
        <v>541</v>
      </c>
      <c r="B492" t="s">
        <v>538</v>
      </c>
      <c r="C492" s="325">
        <v>30638509</v>
      </c>
      <c r="D492" s="325">
        <v>5397.28</v>
      </c>
    </row>
    <row r="493" spans="1:4" x14ac:dyDescent="0.2">
      <c r="C493" s="325" t="s">
        <v>1082</v>
      </c>
      <c r="D493" s="325" t="s">
        <v>1082</v>
      </c>
    </row>
    <row r="495" spans="1:4" x14ac:dyDescent="0.2">
      <c r="A495">
        <v>1211300</v>
      </c>
      <c r="B495" t="s">
        <v>542</v>
      </c>
    </row>
    <row r="497" spans="1:4" x14ac:dyDescent="0.2">
      <c r="C497" s="325" t="s">
        <v>1081</v>
      </c>
      <c r="D497" s="325" t="s">
        <v>1081</v>
      </c>
    </row>
    <row r="498" spans="1:4" x14ac:dyDescent="0.2">
      <c r="A498" t="s">
        <v>543</v>
      </c>
      <c r="B498" t="s">
        <v>542</v>
      </c>
    </row>
    <row r="499" spans="1:4" x14ac:dyDescent="0.2">
      <c r="C499" s="325" t="s">
        <v>1082</v>
      </c>
      <c r="D499" s="325" t="s">
        <v>1082</v>
      </c>
    </row>
    <row r="501" spans="1:4" x14ac:dyDescent="0.2">
      <c r="A501">
        <v>1211400</v>
      </c>
      <c r="B501" t="s">
        <v>268</v>
      </c>
      <c r="C501" s="325">
        <v>297821138</v>
      </c>
      <c r="D501" s="325">
        <v>112681.5</v>
      </c>
    </row>
    <row r="503" spans="1:4" x14ac:dyDescent="0.2">
      <c r="A503">
        <v>1211401</v>
      </c>
      <c r="B503" t="s">
        <v>544</v>
      </c>
      <c r="C503" s="325">
        <v>281457502</v>
      </c>
      <c r="D503" s="325">
        <v>110041.3</v>
      </c>
    </row>
    <row r="504" spans="1:4" x14ac:dyDescent="0.2">
      <c r="A504">
        <v>1211407</v>
      </c>
      <c r="B504" t="s">
        <v>545</v>
      </c>
      <c r="C504" s="325">
        <v>16363636</v>
      </c>
      <c r="D504" s="325">
        <v>2640.2</v>
      </c>
    </row>
    <row r="505" spans="1:4" x14ac:dyDescent="0.2">
      <c r="C505" s="325" t="s">
        <v>1081</v>
      </c>
      <c r="D505" s="325" t="s">
        <v>1081</v>
      </c>
    </row>
    <row r="506" spans="1:4" x14ac:dyDescent="0.2">
      <c r="A506" t="s">
        <v>546</v>
      </c>
      <c r="B506" t="s">
        <v>268</v>
      </c>
      <c r="C506" s="325">
        <v>297821138</v>
      </c>
      <c r="D506" s="325">
        <v>112681.5</v>
      </c>
    </row>
    <row r="507" spans="1:4" x14ac:dyDescent="0.2">
      <c r="C507" s="325" t="s">
        <v>1082</v>
      </c>
      <c r="D507" s="325" t="s">
        <v>1082</v>
      </c>
    </row>
    <row r="509" spans="1:4" x14ac:dyDescent="0.2">
      <c r="A509">
        <v>1211500</v>
      </c>
      <c r="B509" t="s">
        <v>547</v>
      </c>
      <c r="D509" s="325">
        <v>-1.49</v>
      </c>
    </row>
    <row r="511" spans="1:4" x14ac:dyDescent="0.2">
      <c r="A511">
        <v>1211502</v>
      </c>
      <c r="B511" t="s">
        <v>548</v>
      </c>
      <c r="C511" s="325">
        <v>69722724</v>
      </c>
      <c r="D511" s="325">
        <v>12213.02</v>
      </c>
    </row>
    <row r="512" spans="1:4" x14ac:dyDescent="0.2">
      <c r="A512">
        <v>1211503</v>
      </c>
      <c r="B512" t="s">
        <v>507</v>
      </c>
      <c r="C512" s="325">
        <v>-69300423</v>
      </c>
      <c r="D512" s="325">
        <v>-12121.73</v>
      </c>
    </row>
    <row r="513" spans="1:4" x14ac:dyDescent="0.2">
      <c r="A513">
        <v>1211504</v>
      </c>
      <c r="B513" t="s">
        <v>508</v>
      </c>
      <c r="C513" s="325">
        <v>-422301</v>
      </c>
      <c r="D513" s="325">
        <v>-92.78</v>
      </c>
    </row>
    <row r="514" spans="1:4" x14ac:dyDescent="0.2">
      <c r="C514" s="325" t="s">
        <v>1081</v>
      </c>
      <c r="D514" s="325" t="s">
        <v>1081</v>
      </c>
    </row>
    <row r="515" spans="1:4" x14ac:dyDescent="0.2">
      <c r="A515" t="s">
        <v>549</v>
      </c>
      <c r="B515" t="s">
        <v>547</v>
      </c>
      <c r="D515" s="325">
        <v>-1.49</v>
      </c>
    </row>
    <row r="516" spans="1:4" x14ac:dyDescent="0.2">
      <c r="C516" s="325" t="s">
        <v>1082</v>
      </c>
      <c r="D516" s="325" t="s">
        <v>1082</v>
      </c>
    </row>
    <row r="518" spans="1:4" x14ac:dyDescent="0.2">
      <c r="A518">
        <v>1211600</v>
      </c>
      <c r="B518" t="s">
        <v>550</v>
      </c>
      <c r="C518" s="325">
        <v>1</v>
      </c>
    </row>
    <row r="520" spans="1:4" x14ac:dyDescent="0.2">
      <c r="A520">
        <v>1211601</v>
      </c>
      <c r="B520" t="s">
        <v>550</v>
      </c>
      <c r="C520" s="325">
        <v>310476176</v>
      </c>
      <c r="D520" s="325">
        <v>54367.16</v>
      </c>
    </row>
    <row r="521" spans="1:4" x14ac:dyDescent="0.2">
      <c r="A521">
        <v>1211602</v>
      </c>
      <c r="B521" t="s">
        <v>507</v>
      </c>
      <c r="C521" s="325">
        <v>-310476175</v>
      </c>
      <c r="D521" s="325">
        <v>-54367.16</v>
      </c>
    </row>
    <row r="522" spans="1:4" x14ac:dyDescent="0.2">
      <c r="C522" s="325" t="s">
        <v>1081</v>
      </c>
      <c r="D522" s="325" t="s">
        <v>1081</v>
      </c>
    </row>
    <row r="523" spans="1:4" x14ac:dyDescent="0.2">
      <c r="A523" t="s">
        <v>551</v>
      </c>
      <c r="B523" t="s">
        <v>550</v>
      </c>
      <c r="C523" s="325">
        <v>1</v>
      </c>
    </row>
    <row r="524" spans="1:4" x14ac:dyDescent="0.2">
      <c r="C524" s="325" t="s">
        <v>1082</v>
      </c>
      <c r="D524" s="325" t="s">
        <v>1082</v>
      </c>
    </row>
    <row r="526" spans="1:4" x14ac:dyDescent="0.2">
      <c r="A526">
        <v>1211700</v>
      </c>
      <c r="B526" t="s">
        <v>552</v>
      </c>
      <c r="C526" s="325">
        <v>209836552</v>
      </c>
      <c r="D526" s="325">
        <v>36855.660000000003</v>
      </c>
    </row>
    <row r="528" spans="1:4" x14ac:dyDescent="0.2">
      <c r="A528">
        <v>1211701</v>
      </c>
      <c r="B528" t="s">
        <v>553</v>
      </c>
      <c r="C528" s="325">
        <v>20751819</v>
      </c>
      <c r="D528" s="325">
        <v>3633.83</v>
      </c>
    </row>
    <row r="529" spans="1:4" x14ac:dyDescent="0.2">
      <c r="A529">
        <v>1211702</v>
      </c>
      <c r="B529" t="s">
        <v>554</v>
      </c>
      <c r="C529" s="325">
        <v>695756497</v>
      </c>
      <c r="D529" s="325">
        <v>121629.24</v>
      </c>
    </row>
    <row r="530" spans="1:4" x14ac:dyDescent="0.2">
      <c r="A530">
        <v>1211703</v>
      </c>
      <c r="B530" t="s">
        <v>507</v>
      </c>
      <c r="C530" s="325">
        <v>-484196826</v>
      </c>
      <c r="D530" s="325">
        <v>-84516.63</v>
      </c>
    </row>
    <row r="531" spans="1:4" x14ac:dyDescent="0.2">
      <c r="A531">
        <v>1211704</v>
      </c>
      <c r="B531" t="s">
        <v>508</v>
      </c>
      <c r="C531" s="325">
        <v>-22474938</v>
      </c>
      <c r="D531" s="325">
        <v>-3890.78</v>
      </c>
    </row>
    <row r="532" spans="1:4" x14ac:dyDescent="0.2">
      <c r="C532" s="325" t="s">
        <v>1081</v>
      </c>
      <c r="D532" s="325" t="s">
        <v>1081</v>
      </c>
    </row>
    <row r="533" spans="1:4" x14ac:dyDescent="0.2">
      <c r="A533" t="s">
        <v>555</v>
      </c>
      <c r="B533" t="s">
        <v>552</v>
      </c>
      <c r="C533" s="325">
        <v>209836552</v>
      </c>
      <c r="D533" s="325">
        <v>36855.660000000003</v>
      </c>
    </row>
    <row r="534" spans="1:4" x14ac:dyDescent="0.2">
      <c r="C534" s="325" t="s">
        <v>1082</v>
      </c>
      <c r="D534" s="325" t="s">
        <v>1082</v>
      </c>
    </row>
    <row r="536" spans="1:4" x14ac:dyDescent="0.2">
      <c r="A536">
        <v>1211800</v>
      </c>
      <c r="B536" t="s">
        <v>91</v>
      </c>
      <c r="C536" s="325">
        <v>24742864</v>
      </c>
      <c r="D536" s="325">
        <v>4523.91</v>
      </c>
    </row>
    <row r="538" spans="1:4" x14ac:dyDescent="0.2">
      <c r="A538">
        <v>1211801</v>
      </c>
      <c r="B538" t="s">
        <v>556</v>
      </c>
      <c r="C538" s="325">
        <v>4282728</v>
      </c>
      <c r="D538" s="325">
        <v>749.94</v>
      </c>
    </row>
    <row r="539" spans="1:4" x14ac:dyDescent="0.2">
      <c r="A539">
        <v>1211802</v>
      </c>
      <c r="B539" t="s">
        <v>557</v>
      </c>
      <c r="C539" s="325">
        <v>95290194</v>
      </c>
      <c r="D539" s="325">
        <v>16656.990000000002</v>
      </c>
    </row>
    <row r="540" spans="1:4" x14ac:dyDescent="0.2">
      <c r="A540">
        <v>1211803</v>
      </c>
      <c r="B540" t="s">
        <v>507</v>
      </c>
      <c r="C540" s="325">
        <v>-66959612</v>
      </c>
      <c r="D540" s="325">
        <v>-11627.79</v>
      </c>
    </row>
    <row r="541" spans="1:4" x14ac:dyDescent="0.2">
      <c r="A541">
        <v>1211804</v>
      </c>
      <c r="B541" t="s">
        <v>508</v>
      </c>
      <c r="C541" s="325">
        <v>-7870446</v>
      </c>
      <c r="D541" s="325">
        <v>-1255.23</v>
      </c>
    </row>
    <row r="542" spans="1:4" x14ac:dyDescent="0.2">
      <c r="C542" s="325" t="s">
        <v>1081</v>
      </c>
      <c r="D542" s="325" t="s">
        <v>1081</v>
      </c>
    </row>
    <row r="543" spans="1:4" x14ac:dyDescent="0.2">
      <c r="A543" t="s">
        <v>558</v>
      </c>
      <c r="B543" t="s">
        <v>91</v>
      </c>
      <c r="C543" s="325">
        <v>24742864</v>
      </c>
      <c r="D543" s="325">
        <v>4523.91</v>
      </c>
    </row>
    <row r="544" spans="1:4" x14ac:dyDescent="0.2">
      <c r="C544" s="325" t="s">
        <v>1082</v>
      </c>
      <c r="D544" s="325" t="s">
        <v>1082</v>
      </c>
    </row>
    <row r="546" spans="1:4" x14ac:dyDescent="0.2">
      <c r="A546">
        <v>1212100</v>
      </c>
      <c r="B546" t="s">
        <v>92</v>
      </c>
      <c r="C546" s="325">
        <v>25804609</v>
      </c>
      <c r="D546" s="325">
        <v>4682.54</v>
      </c>
    </row>
    <row r="548" spans="1:4" x14ac:dyDescent="0.2">
      <c r="A548">
        <v>1212101</v>
      </c>
      <c r="B548" t="s">
        <v>92</v>
      </c>
      <c r="C548" s="325">
        <v>106584241</v>
      </c>
      <c r="D548" s="325">
        <v>18647.759999999998</v>
      </c>
    </row>
    <row r="549" spans="1:4" x14ac:dyDescent="0.2">
      <c r="A549">
        <v>1212102</v>
      </c>
      <c r="B549" t="s">
        <v>507</v>
      </c>
      <c r="C549" s="325">
        <v>-72011046</v>
      </c>
      <c r="D549" s="325">
        <v>-12517.81</v>
      </c>
    </row>
    <row r="550" spans="1:4" x14ac:dyDescent="0.2">
      <c r="A550">
        <v>1212103</v>
      </c>
      <c r="B550" t="s">
        <v>508</v>
      </c>
      <c r="C550" s="325">
        <v>-8768586</v>
      </c>
      <c r="D550" s="325">
        <v>-1447.41</v>
      </c>
    </row>
    <row r="551" spans="1:4" x14ac:dyDescent="0.2">
      <c r="C551" s="325" t="s">
        <v>1081</v>
      </c>
      <c r="D551" s="325" t="s">
        <v>1081</v>
      </c>
    </row>
    <row r="552" spans="1:4" x14ac:dyDescent="0.2">
      <c r="A552" t="s">
        <v>559</v>
      </c>
      <c r="B552" t="s">
        <v>92</v>
      </c>
      <c r="C552" s="325">
        <v>25804609</v>
      </c>
      <c r="D552" s="325">
        <v>4682.54</v>
      </c>
    </row>
    <row r="553" spans="1:4" x14ac:dyDescent="0.2">
      <c r="C553" s="325" t="s">
        <v>1082</v>
      </c>
      <c r="D553" s="325" t="s">
        <v>1082</v>
      </c>
    </row>
    <row r="555" spans="1:4" x14ac:dyDescent="0.2">
      <c r="A555">
        <v>1212200</v>
      </c>
      <c r="B555" t="s">
        <v>237</v>
      </c>
      <c r="C555" s="325">
        <v>37363212</v>
      </c>
      <c r="D555" s="325">
        <v>6390.93</v>
      </c>
    </row>
    <row r="557" spans="1:4" x14ac:dyDescent="0.2">
      <c r="A557">
        <v>1212201</v>
      </c>
      <c r="B557" t="s">
        <v>237</v>
      </c>
      <c r="C557" s="325">
        <v>37363212</v>
      </c>
      <c r="D557" s="325">
        <v>6390.93</v>
      </c>
    </row>
    <row r="558" spans="1:4" x14ac:dyDescent="0.2">
      <c r="C558" s="325" t="s">
        <v>1081</v>
      </c>
      <c r="D558" s="325" t="s">
        <v>1081</v>
      </c>
    </row>
    <row r="559" spans="1:4" x14ac:dyDescent="0.2">
      <c r="A559" t="s">
        <v>560</v>
      </c>
      <c r="B559" t="s">
        <v>237</v>
      </c>
      <c r="C559" s="325">
        <v>37363212</v>
      </c>
      <c r="D559" s="325">
        <v>6390.93</v>
      </c>
    </row>
    <row r="560" spans="1:4" x14ac:dyDescent="0.2">
      <c r="C560" s="325" t="s">
        <v>1082</v>
      </c>
      <c r="D560" s="325" t="s">
        <v>1082</v>
      </c>
    </row>
    <row r="562" spans="1:4" x14ac:dyDescent="0.2">
      <c r="C562" s="325" t="s">
        <v>1081</v>
      </c>
      <c r="D562" s="325" t="s">
        <v>1081</v>
      </c>
    </row>
    <row r="563" spans="1:4" x14ac:dyDescent="0.2">
      <c r="A563" t="s">
        <v>561</v>
      </c>
      <c r="B563" t="s">
        <v>504</v>
      </c>
      <c r="C563" s="325">
        <v>39300986614</v>
      </c>
      <c r="D563" s="325">
        <v>6839504.4100000001</v>
      </c>
    </row>
    <row r="564" spans="1:4" x14ac:dyDescent="0.2">
      <c r="C564" s="325" t="s">
        <v>1082</v>
      </c>
      <c r="D564" s="325" t="s">
        <v>1082</v>
      </c>
    </row>
    <row r="566" spans="1:4" x14ac:dyDescent="0.2">
      <c r="A566">
        <v>1220000</v>
      </c>
      <c r="B566" t="s">
        <v>562</v>
      </c>
      <c r="C566" s="325">
        <v>12431137</v>
      </c>
      <c r="D566" s="325">
        <v>2530.1799999999998</v>
      </c>
    </row>
    <row r="568" spans="1:4" x14ac:dyDescent="0.2">
      <c r="A568">
        <v>1220100</v>
      </c>
      <c r="B568" t="s">
        <v>563</v>
      </c>
      <c r="C568" s="325">
        <v>12431137</v>
      </c>
      <c r="D568" s="325">
        <v>2530.1799999999998</v>
      </c>
    </row>
    <row r="570" spans="1:4" x14ac:dyDescent="0.2">
      <c r="A570">
        <v>1220102</v>
      </c>
      <c r="B570" t="s">
        <v>564</v>
      </c>
      <c r="C570" s="325">
        <v>4807965</v>
      </c>
      <c r="D570" s="325">
        <v>841.92</v>
      </c>
    </row>
    <row r="571" spans="1:4" x14ac:dyDescent="0.2">
      <c r="A571">
        <v>1220103</v>
      </c>
      <c r="B571" t="s">
        <v>565</v>
      </c>
      <c r="C571" s="325">
        <v>8021236</v>
      </c>
      <c r="D571" s="325">
        <v>1404.59</v>
      </c>
    </row>
    <row r="572" spans="1:4" x14ac:dyDescent="0.2">
      <c r="A572">
        <v>1220107</v>
      </c>
      <c r="B572" t="s">
        <v>566</v>
      </c>
      <c r="C572" s="325">
        <v>20320500</v>
      </c>
      <c r="D572" s="325">
        <v>3558.3</v>
      </c>
    </row>
    <row r="573" spans="1:4" x14ac:dyDescent="0.2">
      <c r="A573">
        <v>1220109</v>
      </c>
      <c r="B573" t="s">
        <v>567</v>
      </c>
      <c r="D573" s="325">
        <v>199.39</v>
      </c>
    </row>
    <row r="574" spans="1:4" x14ac:dyDescent="0.2">
      <c r="A574">
        <v>1220111</v>
      </c>
      <c r="B574" t="s">
        <v>568</v>
      </c>
      <c r="C574" s="325">
        <v>-20718564</v>
      </c>
      <c r="D574" s="325">
        <v>-3508.47</v>
      </c>
    </row>
    <row r="575" spans="1:4" x14ac:dyDescent="0.2">
      <c r="A575">
        <v>1220112</v>
      </c>
      <c r="B575" t="s">
        <v>569</v>
      </c>
      <c r="D575" s="325">
        <v>34.450000000000003</v>
      </c>
    </row>
    <row r="576" spans="1:4" x14ac:dyDescent="0.2">
      <c r="C576" s="325" t="s">
        <v>1081</v>
      </c>
      <c r="D576" s="325" t="s">
        <v>1081</v>
      </c>
    </row>
    <row r="577" spans="1:4" x14ac:dyDescent="0.2">
      <c r="A577" t="s">
        <v>570</v>
      </c>
      <c r="B577" t="s">
        <v>563</v>
      </c>
      <c r="C577" s="325">
        <v>12431137</v>
      </c>
      <c r="D577" s="325">
        <v>2530.1799999999998</v>
      </c>
    </row>
    <row r="578" spans="1:4" x14ac:dyDescent="0.2">
      <c r="C578" s="325" t="s">
        <v>1082</v>
      </c>
      <c r="D578" s="325" t="s">
        <v>1082</v>
      </c>
    </row>
    <row r="580" spans="1:4" x14ac:dyDescent="0.2">
      <c r="A580">
        <v>1220200</v>
      </c>
      <c r="B580" t="s">
        <v>571</v>
      </c>
    </row>
    <row r="582" spans="1:4" x14ac:dyDescent="0.2">
      <c r="C582" s="325" t="s">
        <v>1081</v>
      </c>
      <c r="D582" s="325" t="s">
        <v>1081</v>
      </c>
    </row>
    <row r="583" spans="1:4" x14ac:dyDescent="0.2">
      <c r="A583" t="s">
        <v>572</v>
      </c>
      <c r="B583" t="s">
        <v>571</v>
      </c>
    </row>
    <row r="584" spans="1:4" x14ac:dyDescent="0.2">
      <c r="C584" s="325" t="s">
        <v>1082</v>
      </c>
      <c r="D584" s="325" t="s">
        <v>1082</v>
      </c>
    </row>
    <row r="586" spans="1:4" x14ac:dyDescent="0.2">
      <c r="C586" s="325" t="s">
        <v>1081</v>
      </c>
      <c r="D586" s="325" t="s">
        <v>1081</v>
      </c>
    </row>
    <row r="587" spans="1:4" x14ac:dyDescent="0.2">
      <c r="A587" t="s">
        <v>573</v>
      </c>
      <c r="B587" t="s">
        <v>562</v>
      </c>
      <c r="C587" s="325">
        <v>12431137</v>
      </c>
      <c r="D587" s="325">
        <v>2530.1799999999998</v>
      </c>
    </row>
    <row r="588" spans="1:4" x14ac:dyDescent="0.2">
      <c r="C588" s="325" t="s">
        <v>1082</v>
      </c>
      <c r="D588" s="325" t="s">
        <v>1082</v>
      </c>
    </row>
    <row r="590" spans="1:4" x14ac:dyDescent="0.2">
      <c r="A590">
        <v>1230000</v>
      </c>
      <c r="B590" t="s">
        <v>574</v>
      </c>
      <c r="C590" s="325">
        <v>810423467</v>
      </c>
      <c r="D590" s="325">
        <v>143699.28</v>
      </c>
    </row>
    <row r="592" spans="1:4" x14ac:dyDescent="0.2">
      <c r="A592">
        <v>1230100</v>
      </c>
      <c r="B592" t="s">
        <v>575</v>
      </c>
      <c r="C592" s="325">
        <v>238873800</v>
      </c>
      <c r="D592" s="325">
        <v>41141.75</v>
      </c>
    </row>
    <row r="594" spans="1:4" x14ac:dyDescent="0.2">
      <c r="A594">
        <v>1230101</v>
      </c>
      <c r="B594" t="s">
        <v>576</v>
      </c>
      <c r="C594" s="325">
        <v>201245737</v>
      </c>
      <c r="D594" s="325">
        <v>35239.93</v>
      </c>
    </row>
    <row r="595" spans="1:4" x14ac:dyDescent="0.2">
      <c r="A595">
        <v>1230102</v>
      </c>
      <c r="B595" t="s">
        <v>577</v>
      </c>
      <c r="C595" s="325">
        <v>42066007</v>
      </c>
      <c r="D595" s="325">
        <v>7366.13</v>
      </c>
    </row>
    <row r="596" spans="1:4" x14ac:dyDescent="0.2">
      <c r="A596">
        <v>1230103</v>
      </c>
      <c r="B596" t="s">
        <v>578</v>
      </c>
      <c r="C596" s="325">
        <v>-89674308</v>
      </c>
      <c r="D596" s="325">
        <v>-15180.84</v>
      </c>
    </row>
    <row r="597" spans="1:4" x14ac:dyDescent="0.2">
      <c r="A597">
        <v>1230104</v>
      </c>
      <c r="B597" t="s">
        <v>579</v>
      </c>
      <c r="C597" s="325">
        <v>13636364</v>
      </c>
      <c r="D597" s="325">
        <v>2158</v>
      </c>
    </row>
    <row r="598" spans="1:4" x14ac:dyDescent="0.2">
      <c r="A598">
        <v>1230105</v>
      </c>
      <c r="B598" t="s">
        <v>716</v>
      </c>
      <c r="C598" s="325">
        <v>56400000</v>
      </c>
      <c r="D598" s="325">
        <v>9105.25</v>
      </c>
    </row>
    <row r="599" spans="1:4" x14ac:dyDescent="0.2">
      <c r="A599">
        <v>1230107</v>
      </c>
      <c r="B599" t="s">
        <v>569</v>
      </c>
      <c r="C599" s="325">
        <v>15200000</v>
      </c>
      <c r="D599" s="325">
        <v>2453.2800000000002</v>
      </c>
    </row>
    <row r="600" spans="1:4" x14ac:dyDescent="0.2">
      <c r="C600" s="325" t="s">
        <v>1081</v>
      </c>
      <c r="D600" s="325" t="s">
        <v>1081</v>
      </c>
    </row>
    <row r="601" spans="1:4" x14ac:dyDescent="0.2">
      <c r="A601" t="s">
        <v>580</v>
      </c>
      <c r="B601" t="s">
        <v>575</v>
      </c>
      <c r="C601" s="325">
        <v>238873800</v>
      </c>
      <c r="D601" s="325">
        <v>41141.75</v>
      </c>
    </row>
    <row r="602" spans="1:4" x14ac:dyDescent="0.2">
      <c r="C602" s="325" t="s">
        <v>1082</v>
      </c>
      <c r="D602" s="325" t="s">
        <v>1082</v>
      </c>
    </row>
    <row r="604" spans="1:4" x14ac:dyDescent="0.2">
      <c r="A604">
        <v>1230200</v>
      </c>
      <c r="B604" t="s">
        <v>581</v>
      </c>
      <c r="C604" s="325">
        <v>571549667</v>
      </c>
      <c r="D604" s="325">
        <v>102557.53</v>
      </c>
    </row>
    <row r="606" spans="1:4" x14ac:dyDescent="0.2">
      <c r="A606">
        <v>1230201</v>
      </c>
      <c r="B606" t="s">
        <v>581</v>
      </c>
      <c r="C606" s="325">
        <v>1167396009</v>
      </c>
      <c r="D606" s="325">
        <v>199353.68</v>
      </c>
    </row>
    <row r="607" spans="1:4" x14ac:dyDescent="0.2">
      <c r="A607">
        <v>1230202</v>
      </c>
      <c r="B607" t="s">
        <v>582</v>
      </c>
      <c r="C607" s="325">
        <v>-811808755</v>
      </c>
      <c r="D607" s="325">
        <v>-138305.68</v>
      </c>
    </row>
    <row r="608" spans="1:4" x14ac:dyDescent="0.2">
      <c r="A608">
        <v>1230203</v>
      </c>
      <c r="B608" t="s">
        <v>583</v>
      </c>
      <c r="D608" s="325">
        <v>5056.8100000000004</v>
      </c>
    </row>
    <row r="609" spans="1:4" x14ac:dyDescent="0.2">
      <c r="A609">
        <v>1230204</v>
      </c>
      <c r="B609" t="s">
        <v>584</v>
      </c>
      <c r="C609" s="325">
        <v>215962413</v>
      </c>
      <c r="D609" s="325">
        <v>36452.720000000001</v>
      </c>
    </row>
    <row r="610" spans="1:4" x14ac:dyDescent="0.2">
      <c r="C610" s="325" t="s">
        <v>1081</v>
      </c>
      <c r="D610" s="325" t="s">
        <v>1081</v>
      </c>
    </row>
    <row r="611" spans="1:4" x14ac:dyDescent="0.2">
      <c r="A611" t="s">
        <v>585</v>
      </c>
      <c r="B611" t="s">
        <v>581</v>
      </c>
      <c r="C611" s="325">
        <v>571549667</v>
      </c>
      <c r="D611" s="325">
        <v>102557.53</v>
      </c>
    </row>
    <row r="612" spans="1:4" x14ac:dyDescent="0.2">
      <c r="C612" s="325" t="s">
        <v>1082</v>
      </c>
      <c r="D612" s="325" t="s">
        <v>1082</v>
      </c>
    </row>
    <row r="614" spans="1:4" x14ac:dyDescent="0.2">
      <c r="A614">
        <v>1240000</v>
      </c>
      <c r="B614" t="s">
        <v>586</v>
      </c>
    </row>
    <row r="616" spans="1:4" x14ac:dyDescent="0.2">
      <c r="C616" s="325" t="s">
        <v>1081</v>
      </c>
      <c r="D616" s="325" t="s">
        <v>1081</v>
      </c>
    </row>
    <row r="617" spans="1:4" x14ac:dyDescent="0.2">
      <c r="A617" t="s">
        <v>587</v>
      </c>
      <c r="B617" t="s">
        <v>586</v>
      </c>
    </row>
    <row r="618" spans="1:4" x14ac:dyDescent="0.2">
      <c r="C618" s="325" t="s">
        <v>1082</v>
      </c>
      <c r="D618" s="325" t="s">
        <v>1082</v>
      </c>
    </row>
    <row r="620" spans="1:4" x14ac:dyDescent="0.2">
      <c r="C620" s="325" t="s">
        <v>1081</v>
      </c>
      <c r="D620" s="325" t="s">
        <v>1081</v>
      </c>
    </row>
    <row r="621" spans="1:4" x14ac:dyDescent="0.2">
      <c r="A621" t="s">
        <v>588</v>
      </c>
      <c r="B621" t="s">
        <v>574</v>
      </c>
      <c r="C621" s="325">
        <v>810423467</v>
      </c>
      <c r="D621" s="325">
        <v>143699.28</v>
      </c>
    </row>
    <row r="622" spans="1:4" x14ac:dyDescent="0.2">
      <c r="C622" s="325" t="s">
        <v>1082</v>
      </c>
      <c r="D622" s="325" t="s">
        <v>1082</v>
      </c>
    </row>
    <row r="624" spans="1:4" x14ac:dyDescent="0.2">
      <c r="A624">
        <v>1250000</v>
      </c>
      <c r="B624" t="s">
        <v>589</v>
      </c>
      <c r="C624" s="325">
        <v>1357691670</v>
      </c>
      <c r="D624" s="325">
        <v>236613.46</v>
      </c>
    </row>
    <row r="626" spans="1:4" x14ac:dyDescent="0.2">
      <c r="A626">
        <v>1250100</v>
      </c>
      <c r="B626" t="s">
        <v>590</v>
      </c>
      <c r="C626" s="325">
        <v>163359109</v>
      </c>
      <c r="D626" s="325">
        <v>27475.13</v>
      </c>
    </row>
    <row r="628" spans="1:4" x14ac:dyDescent="0.2">
      <c r="A628">
        <v>1250101</v>
      </c>
      <c r="B628" t="s">
        <v>591</v>
      </c>
      <c r="D628" s="325">
        <v>650.53</v>
      </c>
    </row>
    <row r="629" spans="1:4" x14ac:dyDescent="0.2">
      <c r="A629">
        <v>1250102</v>
      </c>
      <c r="B629" t="s">
        <v>592</v>
      </c>
      <c r="D629" s="325">
        <v>60.25</v>
      </c>
    </row>
    <row r="630" spans="1:4" x14ac:dyDescent="0.2">
      <c r="A630">
        <v>1250103</v>
      </c>
      <c r="B630" t="s">
        <v>593</v>
      </c>
      <c r="D630" s="325">
        <v>331.01</v>
      </c>
    </row>
    <row r="631" spans="1:4" x14ac:dyDescent="0.2">
      <c r="A631">
        <v>1250105</v>
      </c>
      <c r="B631" t="s">
        <v>594</v>
      </c>
      <c r="D631" s="325">
        <v>0.01</v>
      </c>
    </row>
    <row r="632" spans="1:4" x14ac:dyDescent="0.2">
      <c r="A632">
        <v>1250106</v>
      </c>
      <c r="B632" t="s">
        <v>595</v>
      </c>
      <c r="C632" s="325">
        <v>163359109</v>
      </c>
      <c r="D632" s="325">
        <v>26433.33</v>
      </c>
    </row>
    <row r="633" spans="1:4" x14ac:dyDescent="0.2">
      <c r="C633" s="325" t="s">
        <v>1081</v>
      </c>
      <c r="D633" s="325" t="s">
        <v>1081</v>
      </c>
    </row>
    <row r="634" spans="1:4" x14ac:dyDescent="0.2">
      <c r="A634" t="s">
        <v>596</v>
      </c>
      <c r="B634" t="s">
        <v>590</v>
      </c>
      <c r="C634" s="325">
        <v>163359109</v>
      </c>
      <c r="D634" s="325">
        <v>27475.13</v>
      </c>
    </row>
    <row r="635" spans="1:4" x14ac:dyDescent="0.2">
      <c r="C635" s="325" t="s">
        <v>1082</v>
      </c>
      <c r="D635" s="325" t="s">
        <v>1082</v>
      </c>
    </row>
    <row r="637" spans="1:4" x14ac:dyDescent="0.2">
      <c r="A637">
        <v>1250200</v>
      </c>
      <c r="B637" t="s">
        <v>597</v>
      </c>
      <c r="C637" s="325">
        <v>1194332561</v>
      </c>
      <c r="D637" s="325">
        <v>209138.33</v>
      </c>
    </row>
    <row r="639" spans="1:4" x14ac:dyDescent="0.2">
      <c r="A639">
        <v>1250201</v>
      </c>
      <c r="B639" t="s">
        <v>598</v>
      </c>
      <c r="C639" s="325">
        <v>1194332561</v>
      </c>
      <c r="D639" s="325">
        <v>209138.33</v>
      </c>
    </row>
    <row r="640" spans="1:4" x14ac:dyDescent="0.2">
      <c r="C640" s="325" t="s">
        <v>1081</v>
      </c>
      <c r="D640" s="325" t="s">
        <v>1081</v>
      </c>
    </row>
    <row r="641" spans="1:4" x14ac:dyDescent="0.2">
      <c r="A641" t="s">
        <v>599</v>
      </c>
      <c r="B641" t="s">
        <v>597</v>
      </c>
      <c r="C641" s="325">
        <v>1194332561</v>
      </c>
      <c r="D641" s="325">
        <v>209138.33</v>
      </c>
    </row>
    <row r="642" spans="1:4" x14ac:dyDescent="0.2">
      <c r="C642" s="325" t="s">
        <v>1082</v>
      </c>
      <c r="D642" s="325" t="s">
        <v>1082</v>
      </c>
    </row>
    <row r="644" spans="1:4" x14ac:dyDescent="0.2">
      <c r="C644" s="325" t="s">
        <v>1081</v>
      </c>
      <c r="D644" s="325" t="s">
        <v>1081</v>
      </c>
    </row>
    <row r="645" spans="1:4" x14ac:dyDescent="0.2">
      <c r="A645" t="s">
        <v>600</v>
      </c>
      <c r="B645" t="s">
        <v>589</v>
      </c>
      <c r="C645" s="325">
        <v>1357691670</v>
      </c>
      <c r="D645" s="325">
        <v>236613.46</v>
      </c>
    </row>
    <row r="646" spans="1:4" x14ac:dyDescent="0.2">
      <c r="C646" s="325" t="s">
        <v>1082</v>
      </c>
      <c r="D646" s="325" t="s">
        <v>1082</v>
      </c>
    </row>
    <row r="648" spans="1:4" x14ac:dyDescent="0.2">
      <c r="A648">
        <v>1300000</v>
      </c>
      <c r="B648" t="s">
        <v>601</v>
      </c>
    </row>
    <row r="650" spans="1:4" x14ac:dyDescent="0.2">
      <c r="A650">
        <v>1300100</v>
      </c>
      <c r="B650" t="s">
        <v>602</v>
      </c>
    </row>
    <row r="652" spans="1:4" x14ac:dyDescent="0.2">
      <c r="A652">
        <v>1300101</v>
      </c>
      <c r="B652" t="s">
        <v>603</v>
      </c>
      <c r="C652" s="325">
        <v>2803135000</v>
      </c>
      <c r="D652" s="325">
        <v>446780.35</v>
      </c>
    </row>
    <row r="653" spans="1:4" x14ac:dyDescent="0.2">
      <c r="A653">
        <v>1300102</v>
      </c>
      <c r="B653" t="s">
        <v>604</v>
      </c>
      <c r="C653" s="325">
        <v>-2803135000</v>
      </c>
      <c r="D653" s="325">
        <v>-446780.35</v>
      </c>
    </row>
    <row r="654" spans="1:4" x14ac:dyDescent="0.2">
      <c r="A654">
        <v>1300103</v>
      </c>
      <c r="B654" t="s">
        <v>605</v>
      </c>
      <c r="C654" s="325">
        <v>291220000</v>
      </c>
      <c r="D654" s="325">
        <v>46523.1</v>
      </c>
    </row>
    <row r="655" spans="1:4" x14ac:dyDescent="0.2">
      <c r="A655">
        <v>1300104</v>
      </c>
      <c r="B655" t="s">
        <v>606</v>
      </c>
      <c r="C655" s="325">
        <v>-291220000</v>
      </c>
      <c r="D655" s="325">
        <v>-46523.1</v>
      </c>
    </row>
    <row r="656" spans="1:4" x14ac:dyDescent="0.2">
      <c r="A656">
        <v>1300105</v>
      </c>
      <c r="B656" t="s">
        <v>607</v>
      </c>
      <c r="C656" s="325">
        <v>84704088</v>
      </c>
      <c r="D656" s="325">
        <v>14225.55</v>
      </c>
    </row>
    <row r="657" spans="1:4" x14ac:dyDescent="0.2">
      <c r="A657">
        <v>1300106</v>
      </c>
      <c r="B657" t="s">
        <v>608</v>
      </c>
      <c r="C657" s="325">
        <v>-84704088</v>
      </c>
      <c r="D657" s="325">
        <v>-14225.55</v>
      </c>
    </row>
    <row r="658" spans="1:4" x14ac:dyDescent="0.2">
      <c r="C658" s="325" t="s">
        <v>1081</v>
      </c>
      <c r="D658" s="325" t="s">
        <v>1081</v>
      </c>
    </row>
    <row r="659" spans="1:4" x14ac:dyDescent="0.2">
      <c r="A659" t="s">
        <v>609</v>
      </c>
      <c r="B659" t="s">
        <v>602</v>
      </c>
    </row>
    <row r="660" spans="1:4" x14ac:dyDescent="0.2">
      <c r="C660" s="325" t="s">
        <v>1082</v>
      </c>
      <c r="D660" s="325" t="s">
        <v>1082</v>
      </c>
    </row>
    <row r="662" spans="1:4" x14ac:dyDescent="0.2">
      <c r="A662">
        <v>1300200</v>
      </c>
      <c r="B662" t="s">
        <v>610</v>
      </c>
    </row>
    <row r="664" spans="1:4" x14ac:dyDescent="0.2">
      <c r="A664">
        <v>1300201</v>
      </c>
      <c r="B664" t="s">
        <v>611</v>
      </c>
      <c r="C664" s="325">
        <v>3000000000</v>
      </c>
      <c r="D664" s="325">
        <v>478087.65</v>
      </c>
    </row>
    <row r="665" spans="1:4" x14ac:dyDescent="0.2">
      <c r="A665">
        <v>1300202</v>
      </c>
      <c r="B665" t="s">
        <v>612</v>
      </c>
      <c r="C665" s="325">
        <v>-3000000000</v>
      </c>
      <c r="D665" s="325">
        <v>-478087.65</v>
      </c>
    </row>
    <row r="666" spans="1:4" x14ac:dyDescent="0.2">
      <c r="C666" s="325" t="s">
        <v>1081</v>
      </c>
      <c r="D666" s="325" t="s">
        <v>1081</v>
      </c>
    </row>
    <row r="667" spans="1:4" x14ac:dyDescent="0.2">
      <c r="A667" t="s">
        <v>613</v>
      </c>
      <c r="B667" t="s">
        <v>610</v>
      </c>
    </row>
    <row r="668" spans="1:4" x14ac:dyDescent="0.2">
      <c r="C668" s="325" t="s">
        <v>1082</v>
      </c>
      <c r="D668" s="325" t="s">
        <v>1082</v>
      </c>
    </row>
    <row r="669" spans="1:4" x14ac:dyDescent="0.2">
      <c r="C669" s="325" t="s">
        <v>1081</v>
      </c>
      <c r="D669" s="325" t="s">
        <v>1081</v>
      </c>
    </row>
    <row r="670" spans="1:4" x14ac:dyDescent="0.2">
      <c r="A670" t="s">
        <v>614</v>
      </c>
      <c r="B670" t="s">
        <v>601</v>
      </c>
    </row>
    <row r="671" spans="1:4" x14ac:dyDescent="0.2">
      <c r="C671" s="325" t="s">
        <v>1082</v>
      </c>
      <c r="D671" s="325" t="s">
        <v>1082</v>
      </c>
    </row>
    <row r="672" spans="1:4" x14ac:dyDescent="0.2">
      <c r="C672" s="325" t="s">
        <v>1081</v>
      </c>
      <c r="D672" s="325" t="s">
        <v>1081</v>
      </c>
    </row>
    <row r="673" spans="1:4" x14ac:dyDescent="0.2">
      <c r="A673" t="s">
        <v>615</v>
      </c>
      <c r="B673" t="s">
        <v>15</v>
      </c>
      <c r="C673" s="325">
        <v>41481532888</v>
      </c>
      <c r="D673" s="325">
        <v>7222347.3300000001</v>
      </c>
    </row>
    <row r="674" spans="1:4" x14ac:dyDescent="0.2">
      <c r="C674" s="325" t="s">
        <v>1082</v>
      </c>
      <c r="D674" s="325" t="s">
        <v>1082</v>
      </c>
    </row>
    <row r="675" spans="1:4" x14ac:dyDescent="0.2">
      <c r="C675" s="325" t="s">
        <v>1081</v>
      </c>
      <c r="D675" s="325" t="s">
        <v>1081</v>
      </c>
    </row>
    <row r="676" spans="1:4" x14ac:dyDescent="0.2">
      <c r="A676" t="s">
        <v>616</v>
      </c>
      <c r="B676" t="s">
        <v>0</v>
      </c>
      <c r="C676" s="325">
        <v>108125795659</v>
      </c>
      <c r="D676" s="325">
        <v>18482035.02</v>
      </c>
    </row>
    <row r="677" spans="1:4" x14ac:dyDescent="0.2">
      <c r="C677" s="325" t="s">
        <v>1082</v>
      </c>
      <c r="D677" s="325" t="s">
        <v>1082</v>
      </c>
    </row>
    <row r="678" spans="1:4" x14ac:dyDescent="0.2">
      <c r="C678" s="325" t="s">
        <v>1081</v>
      </c>
      <c r="D678" s="325" t="s">
        <v>1081</v>
      </c>
    </row>
    <row r="679" spans="1:4" x14ac:dyDescent="0.2">
      <c r="A679" t="s">
        <v>617</v>
      </c>
      <c r="C679" s="325">
        <v>108125795659</v>
      </c>
      <c r="D679" s="325">
        <v>18482035.02</v>
      </c>
    </row>
    <row r="680" spans="1:4" x14ac:dyDescent="0.2">
      <c r="C680" s="325" t="s">
        <v>1081</v>
      </c>
      <c r="D680" s="325" t="s">
        <v>1081</v>
      </c>
    </row>
    <row r="681" spans="1:4" x14ac:dyDescent="0.2">
      <c r="C681" s="325">
        <v>108125795659</v>
      </c>
      <c r="D681" s="325">
        <v>18482035.02</v>
      </c>
    </row>
    <row r="682" spans="1:4" x14ac:dyDescent="0.2">
      <c r="C682" s="325" t="s">
        <v>1083</v>
      </c>
      <c r="D682" s="325" t="s">
        <v>1083</v>
      </c>
    </row>
    <row r="684" spans="1:4" x14ac:dyDescent="0.2">
      <c r="A684" t="s">
        <v>618</v>
      </c>
      <c r="C684" s="325">
        <v>14176667408</v>
      </c>
      <c r="D684" s="325">
        <v>2348709.7799999998</v>
      </c>
    </row>
    <row r="686" spans="1:4" x14ac:dyDescent="0.2">
      <c r="A686">
        <v>2000000</v>
      </c>
      <c r="B686" t="s">
        <v>1</v>
      </c>
      <c r="C686" s="325">
        <v>14176667408</v>
      </c>
      <c r="D686" s="325">
        <v>2348709.7799999998</v>
      </c>
    </row>
    <row r="688" spans="1:4" x14ac:dyDescent="0.2">
      <c r="A688">
        <v>2100000</v>
      </c>
      <c r="B688" t="s">
        <v>3</v>
      </c>
      <c r="C688" s="325">
        <v>13913266106</v>
      </c>
      <c r="D688" s="325">
        <v>2302437.44</v>
      </c>
    </row>
    <row r="690" spans="1:4" x14ac:dyDescent="0.2">
      <c r="A690">
        <v>2110000</v>
      </c>
      <c r="B690" t="s">
        <v>619</v>
      </c>
      <c r="C690" s="325">
        <v>6215478513</v>
      </c>
      <c r="D690" s="325">
        <v>1008771.75</v>
      </c>
    </row>
    <row r="692" spans="1:4" x14ac:dyDescent="0.2">
      <c r="A692">
        <v>2110100</v>
      </c>
      <c r="B692" t="s">
        <v>185</v>
      </c>
      <c r="C692" s="325">
        <v>6215478513</v>
      </c>
      <c r="D692" s="325">
        <v>1008771.75</v>
      </c>
    </row>
    <row r="694" spans="1:4" x14ac:dyDescent="0.2">
      <c r="A694">
        <v>2110101</v>
      </c>
      <c r="B694" t="s">
        <v>620</v>
      </c>
      <c r="C694" s="325">
        <v>5454184921</v>
      </c>
      <c r="D694" s="325">
        <v>888868.74</v>
      </c>
    </row>
    <row r="695" spans="1:4" x14ac:dyDescent="0.2">
      <c r="A695">
        <v>2110102</v>
      </c>
      <c r="B695" t="s">
        <v>621</v>
      </c>
      <c r="C695" s="325">
        <v>579525904</v>
      </c>
      <c r="D695" s="325">
        <v>89986.47</v>
      </c>
    </row>
    <row r="696" spans="1:4" x14ac:dyDescent="0.2">
      <c r="A696">
        <v>2110106</v>
      </c>
      <c r="B696" t="s">
        <v>622</v>
      </c>
      <c r="C696" s="325">
        <v>4803060</v>
      </c>
      <c r="D696" s="325">
        <v>795.95</v>
      </c>
    </row>
    <row r="697" spans="1:4" x14ac:dyDescent="0.2">
      <c r="A697">
        <v>2110107</v>
      </c>
      <c r="B697" t="s">
        <v>623</v>
      </c>
      <c r="C697" s="325">
        <v>1476606</v>
      </c>
      <c r="D697" s="325">
        <v>290.83</v>
      </c>
    </row>
    <row r="698" spans="1:4" x14ac:dyDescent="0.2">
      <c r="A698">
        <v>2110108</v>
      </c>
      <c r="B698" t="s">
        <v>624</v>
      </c>
      <c r="C698" s="325">
        <v>664000</v>
      </c>
      <c r="D698" s="325">
        <v>146.28</v>
      </c>
    </row>
    <row r="699" spans="1:4" x14ac:dyDescent="0.2">
      <c r="A699">
        <v>2110109</v>
      </c>
      <c r="B699" t="s">
        <v>625</v>
      </c>
      <c r="C699" s="325">
        <v>174346580</v>
      </c>
      <c r="D699" s="325">
        <v>28604</v>
      </c>
    </row>
    <row r="700" spans="1:4" x14ac:dyDescent="0.2">
      <c r="A700">
        <v>2110110</v>
      </c>
      <c r="B700" t="s">
        <v>626</v>
      </c>
      <c r="C700" s="325">
        <v>78250</v>
      </c>
      <c r="D700" s="325">
        <v>12.62</v>
      </c>
    </row>
    <row r="701" spans="1:4" x14ac:dyDescent="0.2">
      <c r="A701">
        <v>2110111</v>
      </c>
      <c r="B701" t="s">
        <v>627</v>
      </c>
      <c r="C701" s="325">
        <v>399192</v>
      </c>
      <c r="D701" s="325">
        <v>66.86</v>
      </c>
    </row>
    <row r="702" spans="1:4" x14ac:dyDescent="0.2">
      <c r="C702" s="325" t="s">
        <v>1081</v>
      </c>
      <c r="D702" s="325" t="s">
        <v>1081</v>
      </c>
    </row>
    <row r="703" spans="1:4" x14ac:dyDescent="0.2">
      <c r="A703" t="s">
        <v>628</v>
      </c>
      <c r="B703" t="s">
        <v>185</v>
      </c>
      <c r="C703" s="325">
        <v>6215478513</v>
      </c>
      <c r="D703" s="325">
        <v>1008771.75</v>
      </c>
    </row>
    <row r="704" spans="1:4" x14ac:dyDescent="0.2">
      <c r="C704" s="325" t="s">
        <v>1082</v>
      </c>
      <c r="D704" s="325" t="s">
        <v>1082</v>
      </c>
    </row>
    <row r="706" spans="1:4" x14ac:dyDescent="0.2">
      <c r="C706" s="325" t="s">
        <v>1081</v>
      </c>
      <c r="D706" s="325" t="s">
        <v>1081</v>
      </c>
    </row>
    <row r="707" spans="1:4" x14ac:dyDescent="0.2">
      <c r="A707" t="s">
        <v>629</v>
      </c>
      <c r="B707" t="s">
        <v>619</v>
      </c>
      <c r="C707" s="325">
        <v>6215478513</v>
      </c>
      <c r="D707" s="325">
        <v>1008771.75</v>
      </c>
    </row>
    <row r="708" spans="1:4" x14ac:dyDescent="0.2">
      <c r="C708" s="325" t="s">
        <v>1082</v>
      </c>
      <c r="D708" s="325" t="s">
        <v>1082</v>
      </c>
    </row>
    <row r="710" spans="1:4" x14ac:dyDescent="0.2">
      <c r="A710">
        <v>2120000</v>
      </c>
      <c r="B710" t="s">
        <v>1079</v>
      </c>
      <c r="C710" s="325">
        <v>971799842</v>
      </c>
      <c r="D710" s="325">
        <v>161767.95000000001</v>
      </c>
    </row>
    <row r="712" spans="1:4" x14ac:dyDescent="0.2">
      <c r="A712">
        <v>2120100</v>
      </c>
      <c r="B712" t="s">
        <v>630</v>
      </c>
      <c r="C712" s="325">
        <v>800000000</v>
      </c>
      <c r="D712" s="325">
        <v>128902.94</v>
      </c>
    </row>
    <row r="714" spans="1:4" x14ac:dyDescent="0.2">
      <c r="A714">
        <v>2120103</v>
      </c>
      <c r="B714" t="s">
        <v>717</v>
      </c>
      <c r="C714" s="325">
        <v>800000000</v>
      </c>
      <c r="D714" s="325">
        <v>128902.94</v>
      </c>
    </row>
    <row r="715" spans="1:4" x14ac:dyDescent="0.2">
      <c r="C715" s="325" t="s">
        <v>1081</v>
      </c>
      <c r="D715" s="325" t="s">
        <v>1081</v>
      </c>
    </row>
    <row r="716" spans="1:4" x14ac:dyDescent="0.2">
      <c r="A716" t="s">
        <v>631</v>
      </c>
      <c r="B716" t="s">
        <v>630</v>
      </c>
      <c r="C716" s="325">
        <v>800000000</v>
      </c>
      <c r="D716" s="325">
        <v>128902.94</v>
      </c>
    </row>
    <row r="717" spans="1:4" x14ac:dyDescent="0.2">
      <c r="C717" s="325" t="s">
        <v>1082</v>
      </c>
      <c r="D717" s="325" t="s">
        <v>1082</v>
      </c>
    </row>
    <row r="719" spans="1:4" x14ac:dyDescent="0.2">
      <c r="A719">
        <v>2120200</v>
      </c>
      <c r="B719" t="s">
        <v>632</v>
      </c>
      <c r="D719" s="325">
        <v>2346.4299999999998</v>
      </c>
    </row>
    <row r="721" spans="1:4" x14ac:dyDescent="0.2">
      <c r="A721">
        <v>2120202</v>
      </c>
      <c r="B721" t="s">
        <v>633</v>
      </c>
      <c r="D721" s="325">
        <v>2346.4299999999998</v>
      </c>
    </row>
    <row r="722" spans="1:4" x14ac:dyDescent="0.2">
      <c r="C722" s="325" t="s">
        <v>1081</v>
      </c>
      <c r="D722" s="325" t="s">
        <v>1081</v>
      </c>
    </row>
    <row r="723" spans="1:4" x14ac:dyDescent="0.2">
      <c r="A723" t="s">
        <v>634</v>
      </c>
      <c r="B723" t="s">
        <v>632</v>
      </c>
      <c r="D723" s="325">
        <v>2346.4299999999998</v>
      </c>
    </row>
    <row r="724" spans="1:4" x14ac:dyDescent="0.2">
      <c r="C724" s="325" t="s">
        <v>1082</v>
      </c>
      <c r="D724" s="325" t="s">
        <v>1082</v>
      </c>
    </row>
    <row r="726" spans="1:4" x14ac:dyDescent="0.2">
      <c r="A726">
        <v>2120300</v>
      </c>
      <c r="B726" t="s">
        <v>635</v>
      </c>
      <c r="D726" s="325">
        <v>50.79</v>
      </c>
    </row>
    <row r="728" spans="1:4" x14ac:dyDescent="0.2">
      <c r="A728">
        <v>2120302</v>
      </c>
      <c r="B728" t="s">
        <v>636</v>
      </c>
      <c r="D728" s="325">
        <v>50.79</v>
      </c>
    </row>
    <row r="729" spans="1:4" x14ac:dyDescent="0.2">
      <c r="C729" s="325" t="s">
        <v>1081</v>
      </c>
      <c r="D729" s="325" t="s">
        <v>1081</v>
      </c>
    </row>
    <row r="730" spans="1:4" x14ac:dyDescent="0.2">
      <c r="A730" t="s">
        <v>637</v>
      </c>
      <c r="B730" t="s">
        <v>635</v>
      </c>
      <c r="D730" s="325">
        <v>50.79</v>
      </c>
    </row>
    <row r="731" spans="1:4" x14ac:dyDescent="0.2">
      <c r="C731" s="325" t="s">
        <v>1082</v>
      </c>
      <c r="D731" s="325" t="s">
        <v>1082</v>
      </c>
    </row>
    <row r="733" spans="1:4" x14ac:dyDescent="0.2">
      <c r="A733">
        <v>2120400</v>
      </c>
      <c r="B733" t="s">
        <v>638</v>
      </c>
      <c r="C733" s="325">
        <v>171799842</v>
      </c>
      <c r="D733" s="325">
        <v>30467.79</v>
      </c>
    </row>
    <row r="735" spans="1:4" x14ac:dyDescent="0.2">
      <c r="A735">
        <v>2120401</v>
      </c>
      <c r="B735" t="s">
        <v>638</v>
      </c>
      <c r="C735" s="325">
        <v>171799842</v>
      </c>
      <c r="D735" s="325">
        <v>30467.79</v>
      </c>
    </row>
    <row r="736" spans="1:4" x14ac:dyDescent="0.2">
      <c r="C736" s="325" t="s">
        <v>1081</v>
      </c>
      <c r="D736" s="325" t="s">
        <v>1081</v>
      </c>
    </row>
    <row r="737" spans="1:4" x14ac:dyDescent="0.2">
      <c r="A737" t="s">
        <v>639</v>
      </c>
      <c r="B737" t="s">
        <v>638</v>
      </c>
      <c r="C737" s="325">
        <v>171799842</v>
      </c>
      <c r="D737" s="325">
        <v>30467.79</v>
      </c>
    </row>
    <row r="738" spans="1:4" x14ac:dyDescent="0.2">
      <c r="C738" s="325" t="s">
        <v>1082</v>
      </c>
      <c r="D738" s="325" t="s">
        <v>1082</v>
      </c>
    </row>
    <row r="740" spans="1:4" x14ac:dyDescent="0.2">
      <c r="C740" s="325" t="s">
        <v>1081</v>
      </c>
      <c r="D740" s="325" t="s">
        <v>1081</v>
      </c>
    </row>
    <row r="741" spans="1:4" x14ac:dyDescent="0.2">
      <c r="A741" t="s">
        <v>640</v>
      </c>
      <c r="B741" t="s">
        <v>1079</v>
      </c>
      <c r="C741" s="325">
        <v>971799842</v>
      </c>
      <c r="D741" s="325">
        <v>161767.95000000001</v>
      </c>
    </row>
    <row r="742" spans="1:4" x14ac:dyDescent="0.2">
      <c r="C742" s="325" t="s">
        <v>1082</v>
      </c>
      <c r="D742" s="325" t="s">
        <v>1082</v>
      </c>
    </row>
    <row r="744" spans="1:4" x14ac:dyDescent="0.2">
      <c r="A744">
        <v>2130000</v>
      </c>
      <c r="B744" t="s">
        <v>641</v>
      </c>
      <c r="C744" s="325">
        <v>6725987751</v>
      </c>
      <c r="D744" s="325">
        <v>1131897.74</v>
      </c>
    </row>
    <row r="746" spans="1:4" x14ac:dyDescent="0.2">
      <c r="A746">
        <v>2130100</v>
      </c>
      <c r="B746" t="s">
        <v>642</v>
      </c>
      <c r="C746" s="325">
        <v>3484204935</v>
      </c>
      <c r="D746" s="325">
        <v>554477.32999999996</v>
      </c>
    </row>
    <row r="748" spans="1:4" x14ac:dyDescent="0.2">
      <c r="A748">
        <v>2130101</v>
      </c>
      <c r="B748" t="s">
        <v>643</v>
      </c>
      <c r="C748" s="325">
        <v>40487499</v>
      </c>
      <c r="D748" s="325">
        <v>2433.0300000000002</v>
      </c>
    </row>
    <row r="749" spans="1:4" x14ac:dyDescent="0.2">
      <c r="A749">
        <v>2130102</v>
      </c>
      <c r="B749" t="s">
        <v>644</v>
      </c>
      <c r="C749" s="325">
        <v>127873291</v>
      </c>
      <c r="D749" s="325">
        <v>20800.64</v>
      </c>
    </row>
    <row r="750" spans="1:4" x14ac:dyDescent="0.2">
      <c r="A750">
        <v>2130103</v>
      </c>
      <c r="B750" t="s">
        <v>645</v>
      </c>
      <c r="C750" s="325">
        <v>3044769957</v>
      </c>
      <c r="D750" s="325">
        <v>488303.09</v>
      </c>
    </row>
    <row r="751" spans="1:4" x14ac:dyDescent="0.2">
      <c r="A751">
        <v>2130104</v>
      </c>
      <c r="B751" t="s">
        <v>646</v>
      </c>
      <c r="C751" s="325">
        <v>271074188</v>
      </c>
      <c r="D751" s="325">
        <v>42940.57</v>
      </c>
    </row>
    <row r="752" spans="1:4" x14ac:dyDescent="0.2">
      <c r="C752" s="325" t="s">
        <v>1081</v>
      </c>
      <c r="D752" s="325" t="s">
        <v>1081</v>
      </c>
    </row>
    <row r="753" spans="1:4" x14ac:dyDescent="0.2">
      <c r="A753" t="s">
        <v>647</v>
      </c>
      <c r="B753" t="s">
        <v>642</v>
      </c>
      <c r="C753" s="325">
        <v>3484204935</v>
      </c>
      <c r="D753" s="325">
        <v>554477.32999999996</v>
      </c>
    </row>
    <row r="754" spans="1:4" x14ac:dyDescent="0.2">
      <c r="C754" s="325" t="s">
        <v>1082</v>
      </c>
      <c r="D754" s="325" t="s">
        <v>1082</v>
      </c>
    </row>
    <row r="756" spans="1:4" x14ac:dyDescent="0.2">
      <c r="A756">
        <v>2130200</v>
      </c>
      <c r="B756" t="s">
        <v>648</v>
      </c>
      <c r="C756" s="325">
        <v>840103348</v>
      </c>
      <c r="D756" s="325">
        <v>140798</v>
      </c>
    </row>
    <row r="758" spans="1:4" x14ac:dyDescent="0.2">
      <c r="A758">
        <v>2130201</v>
      </c>
      <c r="B758" t="s">
        <v>649</v>
      </c>
      <c r="C758" s="325">
        <v>153520267</v>
      </c>
      <c r="D758" s="325">
        <v>24385.94</v>
      </c>
    </row>
    <row r="759" spans="1:4" x14ac:dyDescent="0.2">
      <c r="A759">
        <v>2130202</v>
      </c>
      <c r="B759" t="s">
        <v>650</v>
      </c>
      <c r="C759" s="325">
        <v>166778384</v>
      </c>
      <c r="D759" s="325">
        <v>27485.68</v>
      </c>
    </row>
    <row r="760" spans="1:4" x14ac:dyDescent="0.2">
      <c r="A760">
        <v>2130203</v>
      </c>
      <c r="B760" t="s">
        <v>651</v>
      </c>
      <c r="C760" s="325">
        <v>34170681</v>
      </c>
      <c r="D760" s="325">
        <v>6262.99</v>
      </c>
    </row>
    <row r="761" spans="1:4" x14ac:dyDescent="0.2">
      <c r="A761">
        <v>2130204</v>
      </c>
      <c r="B761" t="s">
        <v>652</v>
      </c>
      <c r="C761" s="325">
        <v>43972372</v>
      </c>
      <c r="D761" s="325">
        <v>7257.04</v>
      </c>
    </row>
    <row r="762" spans="1:4" x14ac:dyDescent="0.2">
      <c r="A762">
        <v>2130205</v>
      </c>
      <c r="B762" t="s">
        <v>653</v>
      </c>
      <c r="C762" s="325">
        <v>418461644</v>
      </c>
      <c r="D762" s="325">
        <v>71373.759999999995</v>
      </c>
    </row>
    <row r="763" spans="1:4" x14ac:dyDescent="0.2">
      <c r="A763">
        <v>2130207</v>
      </c>
      <c r="B763" t="s">
        <v>654</v>
      </c>
      <c r="C763" s="325">
        <v>23200000</v>
      </c>
      <c r="D763" s="325">
        <v>3967.72</v>
      </c>
    </row>
    <row r="764" spans="1:4" x14ac:dyDescent="0.2">
      <c r="A764">
        <v>2130208</v>
      </c>
      <c r="B764" t="s">
        <v>655</v>
      </c>
      <c r="D764" s="325">
        <v>64.87</v>
      </c>
    </row>
    <row r="765" spans="1:4" x14ac:dyDescent="0.2">
      <c r="C765" s="325" t="s">
        <v>1081</v>
      </c>
      <c r="D765" s="325" t="s">
        <v>1081</v>
      </c>
    </row>
    <row r="766" spans="1:4" x14ac:dyDescent="0.2">
      <c r="A766" t="s">
        <v>656</v>
      </c>
      <c r="B766" t="s">
        <v>648</v>
      </c>
      <c r="C766" s="325">
        <v>840103348</v>
      </c>
      <c r="D766" s="325">
        <v>140798</v>
      </c>
    </row>
    <row r="767" spans="1:4" x14ac:dyDescent="0.2">
      <c r="C767" s="325" t="s">
        <v>1082</v>
      </c>
      <c r="D767" s="325" t="s">
        <v>1082</v>
      </c>
    </row>
    <row r="769" spans="1:4" x14ac:dyDescent="0.2">
      <c r="A769">
        <v>2130300</v>
      </c>
      <c r="B769" t="s">
        <v>657</v>
      </c>
      <c r="C769" s="325">
        <v>2387529112</v>
      </c>
      <c r="D769" s="325">
        <v>403237.08</v>
      </c>
    </row>
    <row r="771" spans="1:4" x14ac:dyDescent="0.2">
      <c r="A771">
        <v>2130301</v>
      </c>
      <c r="B771" t="s">
        <v>1080</v>
      </c>
      <c r="D771" s="325">
        <v>4096.84</v>
      </c>
    </row>
    <row r="772" spans="1:4" x14ac:dyDescent="0.2">
      <c r="A772">
        <v>2130302</v>
      </c>
      <c r="B772" t="s">
        <v>658</v>
      </c>
      <c r="C772" s="325">
        <v>66049194</v>
      </c>
      <c r="D772" s="325">
        <v>10943.88</v>
      </c>
    </row>
    <row r="773" spans="1:4" x14ac:dyDescent="0.2">
      <c r="A773">
        <v>2130303</v>
      </c>
      <c r="B773" t="s">
        <v>659</v>
      </c>
      <c r="C773" s="325">
        <v>8348728</v>
      </c>
      <c r="D773" s="325">
        <v>1644.1</v>
      </c>
    </row>
    <row r="774" spans="1:4" x14ac:dyDescent="0.2">
      <c r="A774">
        <v>2130304</v>
      </c>
      <c r="B774" t="s">
        <v>660</v>
      </c>
      <c r="D774" s="325">
        <v>22.39</v>
      </c>
    </row>
    <row r="775" spans="1:4" x14ac:dyDescent="0.2">
      <c r="A775">
        <v>2130305</v>
      </c>
      <c r="B775" t="s">
        <v>661</v>
      </c>
      <c r="C775" s="325">
        <v>613489173</v>
      </c>
      <c r="D775" s="325">
        <v>99050.84</v>
      </c>
    </row>
    <row r="776" spans="1:4" x14ac:dyDescent="0.2">
      <c r="A776">
        <v>2130306</v>
      </c>
      <c r="B776" t="s">
        <v>662</v>
      </c>
      <c r="C776" s="325">
        <v>1699642017</v>
      </c>
      <c r="D776" s="325">
        <v>287479.03000000003</v>
      </c>
    </row>
    <row r="777" spans="1:4" x14ac:dyDescent="0.2">
      <c r="C777" s="325" t="s">
        <v>1081</v>
      </c>
      <c r="D777" s="325" t="s">
        <v>1081</v>
      </c>
    </row>
    <row r="778" spans="1:4" x14ac:dyDescent="0.2">
      <c r="A778" t="s">
        <v>663</v>
      </c>
      <c r="B778" t="s">
        <v>657</v>
      </c>
      <c r="C778" s="325">
        <v>2387529112</v>
      </c>
      <c r="D778" s="325">
        <v>403237.08</v>
      </c>
    </row>
    <row r="779" spans="1:4" x14ac:dyDescent="0.2">
      <c r="C779" s="325" t="s">
        <v>1082</v>
      </c>
      <c r="D779" s="325" t="s">
        <v>1082</v>
      </c>
    </row>
    <row r="781" spans="1:4" x14ac:dyDescent="0.2">
      <c r="A781">
        <v>2130400</v>
      </c>
      <c r="B781" t="s">
        <v>664</v>
      </c>
      <c r="D781" s="325">
        <v>803.62</v>
      </c>
    </row>
    <row r="783" spans="1:4" x14ac:dyDescent="0.2">
      <c r="A783">
        <v>2130401</v>
      </c>
      <c r="B783" t="s">
        <v>665</v>
      </c>
      <c r="D783" s="325">
        <v>803.62</v>
      </c>
    </row>
    <row r="784" spans="1:4" x14ac:dyDescent="0.2">
      <c r="C784" s="325" t="s">
        <v>1081</v>
      </c>
      <c r="D784" s="325" t="s">
        <v>1081</v>
      </c>
    </row>
    <row r="785" spans="1:4" x14ac:dyDescent="0.2">
      <c r="A785" t="s">
        <v>666</v>
      </c>
      <c r="B785" t="s">
        <v>664</v>
      </c>
      <c r="D785" s="325">
        <v>803.62</v>
      </c>
    </row>
    <row r="786" spans="1:4" x14ac:dyDescent="0.2">
      <c r="C786" s="325" t="s">
        <v>1082</v>
      </c>
      <c r="D786" s="325" t="s">
        <v>1082</v>
      </c>
    </row>
    <row r="788" spans="1:4" x14ac:dyDescent="0.2">
      <c r="A788">
        <v>2130500</v>
      </c>
      <c r="B788" t="s">
        <v>667</v>
      </c>
      <c r="C788" s="325">
        <v>14150356</v>
      </c>
      <c r="D788" s="325">
        <v>32581.71</v>
      </c>
    </row>
    <row r="790" spans="1:4" x14ac:dyDescent="0.2">
      <c r="A790">
        <v>2130501</v>
      </c>
      <c r="B790" t="s">
        <v>668</v>
      </c>
      <c r="D790" s="325">
        <v>-1.41</v>
      </c>
    </row>
    <row r="791" spans="1:4" x14ac:dyDescent="0.2">
      <c r="A791">
        <v>2130502</v>
      </c>
      <c r="B791" t="s">
        <v>669</v>
      </c>
      <c r="D791" s="325">
        <v>30299.42</v>
      </c>
    </row>
    <row r="792" spans="1:4" x14ac:dyDescent="0.2">
      <c r="A792">
        <v>2130503</v>
      </c>
      <c r="B792" t="s">
        <v>718</v>
      </c>
      <c r="C792" s="325">
        <v>14150356</v>
      </c>
      <c r="D792" s="325">
        <v>2283.88</v>
      </c>
    </row>
    <row r="793" spans="1:4" x14ac:dyDescent="0.2">
      <c r="A793">
        <v>2130504</v>
      </c>
      <c r="B793" t="s">
        <v>670</v>
      </c>
      <c r="D793" s="325">
        <v>-0.18</v>
      </c>
    </row>
    <row r="794" spans="1:4" x14ac:dyDescent="0.2">
      <c r="C794" s="325" t="s">
        <v>1081</v>
      </c>
      <c r="D794" s="325" t="s">
        <v>1081</v>
      </c>
    </row>
    <row r="795" spans="1:4" x14ac:dyDescent="0.2">
      <c r="A795" t="s">
        <v>671</v>
      </c>
      <c r="B795" t="s">
        <v>667</v>
      </c>
      <c r="C795" s="325">
        <v>14150356</v>
      </c>
      <c r="D795" s="325">
        <v>32581.71</v>
      </c>
    </row>
    <row r="796" spans="1:4" x14ac:dyDescent="0.2">
      <c r="C796" s="325" t="s">
        <v>1082</v>
      </c>
      <c r="D796" s="325" t="s">
        <v>1082</v>
      </c>
    </row>
    <row r="798" spans="1:4" x14ac:dyDescent="0.2">
      <c r="C798" s="325" t="s">
        <v>1081</v>
      </c>
      <c r="D798" s="325" t="s">
        <v>1081</v>
      </c>
    </row>
    <row r="799" spans="1:4" x14ac:dyDescent="0.2">
      <c r="A799" t="s">
        <v>672</v>
      </c>
      <c r="B799" t="s">
        <v>641</v>
      </c>
      <c r="C799" s="325">
        <v>6725987751</v>
      </c>
      <c r="D799" s="325">
        <v>1131897.74</v>
      </c>
    </row>
    <row r="800" spans="1:4" x14ac:dyDescent="0.2">
      <c r="C800" s="325" t="s">
        <v>1082</v>
      </c>
      <c r="D800" s="325" t="s">
        <v>1082</v>
      </c>
    </row>
    <row r="802" spans="1:4" x14ac:dyDescent="0.2">
      <c r="C802" s="325" t="s">
        <v>1081</v>
      </c>
      <c r="D802" s="325" t="s">
        <v>1081</v>
      </c>
    </row>
    <row r="803" spans="1:4" x14ac:dyDescent="0.2">
      <c r="A803" t="s">
        <v>673</v>
      </c>
      <c r="B803" t="s">
        <v>3</v>
      </c>
      <c r="C803" s="325">
        <v>13913266106</v>
      </c>
      <c r="D803" s="325">
        <v>2302437.44</v>
      </c>
    </row>
    <row r="804" spans="1:4" x14ac:dyDescent="0.2">
      <c r="C804" s="325" t="s">
        <v>1082</v>
      </c>
      <c r="D804" s="325" t="s">
        <v>1082</v>
      </c>
    </row>
    <row r="806" spans="1:4" x14ac:dyDescent="0.2">
      <c r="A806">
        <v>2200000</v>
      </c>
      <c r="B806" t="s">
        <v>16</v>
      </c>
      <c r="C806" s="325">
        <v>263401302</v>
      </c>
      <c r="D806" s="325">
        <v>46272.34</v>
      </c>
    </row>
    <row r="808" spans="1:4" x14ac:dyDescent="0.2">
      <c r="A808">
        <v>2210000</v>
      </c>
      <c r="B808" t="s">
        <v>674</v>
      </c>
      <c r="D808" s="325">
        <v>-17.850000000000001</v>
      </c>
    </row>
    <row r="810" spans="1:4" x14ac:dyDescent="0.2">
      <c r="A810">
        <v>2210100</v>
      </c>
      <c r="B810" t="s">
        <v>185</v>
      </c>
      <c r="D810" s="325">
        <v>-17.850000000000001</v>
      </c>
    </row>
    <row r="812" spans="1:4" x14ac:dyDescent="0.2">
      <c r="A812">
        <v>2210106</v>
      </c>
      <c r="B812" t="s">
        <v>675</v>
      </c>
      <c r="D812" s="325">
        <v>0.55000000000000004</v>
      </c>
    </row>
    <row r="813" spans="1:4" x14ac:dyDescent="0.2">
      <c r="A813">
        <v>2210107</v>
      </c>
      <c r="B813" t="s">
        <v>676</v>
      </c>
      <c r="D813" s="325">
        <v>-23.35</v>
      </c>
    </row>
    <row r="814" spans="1:4" x14ac:dyDescent="0.2">
      <c r="A814">
        <v>2210108</v>
      </c>
      <c r="B814" t="s">
        <v>677</v>
      </c>
      <c r="D814" s="325">
        <v>7.0000000000000007E-2</v>
      </c>
    </row>
    <row r="815" spans="1:4" x14ac:dyDescent="0.2">
      <c r="A815">
        <v>2210109</v>
      </c>
      <c r="B815" t="s">
        <v>678</v>
      </c>
      <c r="D815" s="325">
        <v>4.88</v>
      </c>
    </row>
    <row r="816" spans="1:4" x14ac:dyDescent="0.2">
      <c r="C816" s="325" t="s">
        <v>1081</v>
      </c>
      <c r="D816" s="325" t="s">
        <v>1081</v>
      </c>
    </row>
    <row r="817" spans="1:4" x14ac:dyDescent="0.2">
      <c r="A817" t="s">
        <v>679</v>
      </c>
      <c r="B817" t="s">
        <v>185</v>
      </c>
      <c r="D817" s="325">
        <v>-17.850000000000001</v>
      </c>
    </row>
    <row r="818" spans="1:4" x14ac:dyDescent="0.2">
      <c r="C818" s="325" t="s">
        <v>1082</v>
      </c>
      <c r="D818" s="325" t="s">
        <v>1082</v>
      </c>
    </row>
    <row r="820" spans="1:4" x14ac:dyDescent="0.2">
      <c r="C820" s="325" t="s">
        <v>1081</v>
      </c>
      <c r="D820" s="325" t="s">
        <v>1081</v>
      </c>
    </row>
    <row r="821" spans="1:4" x14ac:dyDescent="0.2">
      <c r="A821" t="s">
        <v>680</v>
      </c>
      <c r="B821" t="s">
        <v>674</v>
      </c>
      <c r="D821" s="325">
        <v>-17.850000000000001</v>
      </c>
    </row>
    <row r="822" spans="1:4" x14ac:dyDescent="0.2">
      <c r="C822" s="325" t="s">
        <v>1082</v>
      </c>
      <c r="D822" s="325" t="s">
        <v>1082</v>
      </c>
    </row>
    <row r="824" spans="1:4" x14ac:dyDescent="0.2">
      <c r="A824">
        <v>2220000</v>
      </c>
      <c r="B824" t="s">
        <v>681</v>
      </c>
      <c r="C824" s="325">
        <v>263401302</v>
      </c>
      <c r="D824" s="325">
        <v>46290.19</v>
      </c>
    </row>
    <row r="826" spans="1:4" x14ac:dyDescent="0.2">
      <c r="A826">
        <v>2220100</v>
      </c>
      <c r="B826" t="s">
        <v>630</v>
      </c>
    </row>
    <row r="828" spans="1:4" x14ac:dyDescent="0.2">
      <c r="C828" s="325" t="s">
        <v>1081</v>
      </c>
      <c r="D828" s="325" t="s">
        <v>1081</v>
      </c>
    </row>
    <row r="829" spans="1:4" x14ac:dyDescent="0.2">
      <c r="A829" t="s">
        <v>682</v>
      </c>
      <c r="B829" t="s">
        <v>630</v>
      </c>
    </row>
    <row r="830" spans="1:4" x14ac:dyDescent="0.2">
      <c r="C830" s="325" t="s">
        <v>1082</v>
      </c>
      <c r="D830" s="325" t="s">
        <v>1082</v>
      </c>
    </row>
    <row r="832" spans="1:4" x14ac:dyDescent="0.2">
      <c r="A832">
        <v>2220200</v>
      </c>
      <c r="B832" t="s">
        <v>632</v>
      </c>
    </row>
    <row r="834" spans="1:4" x14ac:dyDescent="0.2">
      <c r="C834" s="325" t="s">
        <v>1081</v>
      </c>
      <c r="D834" s="325" t="s">
        <v>1081</v>
      </c>
    </row>
    <row r="835" spans="1:4" x14ac:dyDescent="0.2">
      <c r="A835" t="s">
        <v>683</v>
      </c>
      <c r="B835" t="s">
        <v>632</v>
      </c>
    </row>
    <row r="836" spans="1:4" x14ac:dyDescent="0.2">
      <c r="C836" s="325" t="s">
        <v>1082</v>
      </c>
      <c r="D836" s="325" t="s">
        <v>1082</v>
      </c>
    </row>
    <row r="838" spans="1:4" x14ac:dyDescent="0.2">
      <c r="A838">
        <v>2220300</v>
      </c>
      <c r="B838" t="s">
        <v>635</v>
      </c>
    </row>
    <row r="840" spans="1:4" x14ac:dyDescent="0.2">
      <c r="C840" s="325" t="s">
        <v>1081</v>
      </c>
      <c r="D840" s="325" t="s">
        <v>1081</v>
      </c>
    </row>
    <row r="841" spans="1:4" x14ac:dyDescent="0.2">
      <c r="A841" t="s">
        <v>684</v>
      </c>
      <c r="B841" t="s">
        <v>635</v>
      </c>
    </row>
    <row r="842" spans="1:4" x14ac:dyDescent="0.2">
      <c r="C842" s="325" t="s">
        <v>1082</v>
      </c>
      <c r="D842" s="325" t="s">
        <v>1082</v>
      </c>
    </row>
    <row r="844" spans="1:4" x14ac:dyDescent="0.2">
      <c r="A844">
        <v>2220400</v>
      </c>
      <c r="B844" t="s">
        <v>590</v>
      </c>
      <c r="C844" s="325">
        <v>87021487</v>
      </c>
      <c r="D844" s="325">
        <v>15404.5</v>
      </c>
    </row>
    <row r="846" spans="1:4" x14ac:dyDescent="0.2">
      <c r="A846">
        <v>2220401</v>
      </c>
      <c r="B846" t="s">
        <v>591</v>
      </c>
      <c r="D846" s="325">
        <v>652.59</v>
      </c>
    </row>
    <row r="847" spans="1:4" x14ac:dyDescent="0.2">
      <c r="A847">
        <v>2220402</v>
      </c>
      <c r="B847" t="s">
        <v>592</v>
      </c>
      <c r="D847" s="325">
        <v>96.82</v>
      </c>
    </row>
    <row r="848" spans="1:4" x14ac:dyDescent="0.2">
      <c r="A848">
        <v>2220403</v>
      </c>
      <c r="B848" t="s">
        <v>593</v>
      </c>
      <c r="D848" s="325">
        <v>371.61</v>
      </c>
    </row>
    <row r="849" spans="1:4" x14ac:dyDescent="0.2">
      <c r="A849">
        <v>2220405</v>
      </c>
      <c r="B849" t="s">
        <v>594</v>
      </c>
      <c r="D849" s="325">
        <v>0.01</v>
      </c>
    </row>
    <row r="850" spans="1:4" x14ac:dyDescent="0.2">
      <c r="A850">
        <v>2220406</v>
      </c>
      <c r="B850" t="s">
        <v>685</v>
      </c>
      <c r="C850" s="325">
        <v>87021487</v>
      </c>
      <c r="D850" s="325">
        <v>14283.47</v>
      </c>
    </row>
    <row r="851" spans="1:4" x14ac:dyDescent="0.2">
      <c r="C851" s="325" t="s">
        <v>1081</v>
      </c>
      <c r="D851" s="325" t="s">
        <v>1081</v>
      </c>
    </row>
    <row r="852" spans="1:4" x14ac:dyDescent="0.2">
      <c r="A852" t="s">
        <v>686</v>
      </c>
      <c r="B852" t="s">
        <v>590</v>
      </c>
      <c r="C852" s="325">
        <v>87021487</v>
      </c>
      <c r="D852" s="325">
        <v>15404.5</v>
      </c>
    </row>
    <row r="853" spans="1:4" x14ac:dyDescent="0.2">
      <c r="C853" s="325" t="s">
        <v>1082</v>
      </c>
      <c r="D853" s="325" t="s">
        <v>1082</v>
      </c>
    </row>
    <row r="855" spans="1:4" x14ac:dyDescent="0.2">
      <c r="A855">
        <v>2220500</v>
      </c>
      <c r="B855" t="s">
        <v>687</v>
      </c>
      <c r="C855" s="325">
        <v>176379815</v>
      </c>
      <c r="D855" s="325">
        <v>30885.69</v>
      </c>
    </row>
    <row r="857" spans="1:4" x14ac:dyDescent="0.2">
      <c r="A857">
        <v>2220501</v>
      </c>
      <c r="B857" t="s">
        <v>688</v>
      </c>
      <c r="C857" s="325">
        <v>176379815</v>
      </c>
      <c r="D857" s="325">
        <v>30885.69</v>
      </c>
    </row>
    <row r="858" spans="1:4" x14ac:dyDescent="0.2">
      <c r="C858" s="325" t="s">
        <v>1081</v>
      </c>
      <c r="D858" s="325" t="s">
        <v>1081</v>
      </c>
    </row>
    <row r="859" spans="1:4" x14ac:dyDescent="0.2">
      <c r="A859" t="s">
        <v>689</v>
      </c>
      <c r="B859" t="s">
        <v>687</v>
      </c>
      <c r="C859" s="325">
        <v>176379815</v>
      </c>
      <c r="D859" s="325">
        <v>30885.69</v>
      </c>
    </row>
    <row r="860" spans="1:4" x14ac:dyDescent="0.2">
      <c r="C860" s="325" t="s">
        <v>1082</v>
      </c>
      <c r="D860" s="325" t="s">
        <v>1082</v>
      </c>
    </row>
    <row r="861" spans="1:4" x14ac:dyDescent="0.2">
      <c r="C861" s="325" t="s">
        <v>1081</v>
      </c>
      <c r="D861" s="325" t="s">
        <v>1081</v>
      </c>
    </row>
    <row r="862" spans="1:4" x14ac:dyDescent="0.2">
      <c r="A862" t="s">
        <v>690</v>
      </c>
      <c r="B862" t="s">
        <v>681</v>
      </c>
      <c r="C862" s="325">
        <v>263401302</v>
      </c>
      <c r="D862" s="325">
        <v>46290.19</v>
      </c>
    </row>
    <row r="863" spans="1:4" x14ac:dyDescent="0.2">
      <c r="C863" s="325" t="s">
        <v>1082</v>
      </c>
      <c r="D863" s="325" t="s">
        <v>1082</v>
      </c>
    </row>
    <row r="864" spans="1:4" x14ac:dyDescent="0.2">
      <c r="C864" s="325" t="s">
        <v>1081</v>
      </c>
      <c r="D864" s="325" t="s">
        <v>1081</v>
      </c>
    </row>
    <row r="865" spans="1:4" x14ac:dyDescent="0.2">
      <c r="A865" t="s">
        <v>691</v>
      </c>
      <c r="B865" t="s">
        <v>16</v>
      </c>
      <c r="C865" s="325">
        <v>263401302</v>
      </c>
      <c r="D865" s="325">
        <v>46272.34</v>
      </c>
    </row>
    <row r="866" spans="1:4" x14ac:dyDescent="0.2">
      <c r="C866" s="325" t="s">
        <v>1082</v>
      </c>
      <c r="D866" s="325" t="s">
        <v>1082</v>
      </c>
    </row>
    <row r="867" spans="1:4" x14ac:dyDescent="0.2">
      <c r="C867" s="325" t="s">
        <v>1081</v>
      </c>
      <c r="D867" s="325" t="s">
        <v>1081</v>
      </c>
    </row>
    <row r="868" spans="1:4" x14ac:dyDescent="0.2">
      <c r="A868" t="s">
        <v>692</v>
      </c>
      <c r="B868" t="s">
        <v>1</v>
      </c>
      <c r="C868" s="325">
        <v>14176667408</v>
      </c>
      <c r="D868" s="325">
        <v>2348709.7799999998</v>
      </c>
    </row>
    <row r="869" spans="1:4" x14ac:dyDescent="0.2">
      <c r="C869" s="325" t="s">
        <v>1082</v>
      </c>
      <c r="D869" s="325" t="s">
        <v>1082</v>
      </c>
    </row>
    <row r="870" spans="1:4" x14ac:dyDescent="0.2">
      <c r="C870" s="325" t="s">
        <v>1081</v>
      </c>
      <c r="D870" s="325" t="s">
        <v>1081</v>
      </c>
    </row>
    <row r="871" spans="1:4" x14ac:dyDescent="0.2">
      <c r="A871" t="s">
        <v>693</v>
      </c>
      <c r="C871" s="325">
        <v>14176667408</v>
      </c>
      <c r="D871" s="325">
        <v>2348709.7799999998</v>
      </c>
    </row>
    <row r="872" spans="1:4" x14ac:dyDescent="0.2">
      <c r="A872" t="s">
        <v>694</v>
      </c>
      <c r="C872" s="325">
        <v>93949128251</v>
      </c>
      <c r="D872" s="325">
        <v>16133325.24</v>
      </c>
    </row>
    <row r="874" spans="1:4" x14ac:dyDescent="0.2">
      <c r="A874">
        <v>3000000</v>
      </c>
      <c r="B874" t="s">
        <v>695</v>
      </c>
      <c r="C874" s="325">
        <v>78691372260</v>
      </c>
      <c r="D874" s="325">
        <v>13731055.279999999</v>
      </c>
    </row>
    <row r="876" spans="1:4" x14ac:dyDescent="0.2">
      <c r="A876">
        <v>3100000</v>
      </c>
      <c r="B876" t="s">
        <v>22</v>
      </c>
      <c r="C876" s="325">
        <v>78691372260</v>
      </c>
      <c r="D876" s="325">
        <v>13731055.279999999</v>
      </c>
    </row>
    <row r="878" spans="1:4" x14ac:dyDescent="0.2">
      <c r="A878">
        <v>3110000</v>
      </c>
      <c r="B878" t="s">
        <v>34</v>
      </c>
      <c r="C878" s="325">
        <v>78691372260</v>
      </c>
      <c r="D878" s="325">
        <v>13731055.279999999</v>
      </c>
    </row>
    <row r="880" spans="1:4" x14ac:dyDescent="0.2">
      <c r="A880">
        <v>3110100</v>
      </c>
      <c r="B880" t="s">
        <v>696</v>
      </c>
      <c r="C880" s="325">
        <v>70550399822</v>
      </c>
      <c r="D880" s="325">
        <v>12165580.9</v>
      </c>
    </row>
    <row r="882" spans="1:4" x14ac:dyDescent="0.2">
      <c r="A882">
        <v>3110102</v>
      </c>
      <c r="B882" t="s">
        <v>697</v>
      </c>
      <c r="C882" s="325">
        <v>50000000000</v>
      </c>
      <c r="D882" s="325">
        <v>8755448.0800000001</v>
      </c>
    </row>
    <row r="883" spans="1:4" x14ac:dyDescent="0.2">
      <c r="A883">
        <v>3110103</v>
      </c>
      <c r="B883" t="s">
        <v>698</v>
      </c>
      <c r="C883" s="325">
        <v>20550399822</v>
      </c>
      <c r="D883" s="325">
        <v>3410132.82</v>
      </c>
    </row>
    <row r="884" spans="1:4" x14ac:dyDescent="0.2">
      <c r="C884" s="325" t="s">
        <v>1081</v>
      </c>
      <c r="D884" s="325" t="s">
        <v>1081</v>
      </c>
    </row>
    <row r="885" spans="1:4" x14ac:dyDescent="0.2">
      <c r="A885" t="s">
        <v>699</v>
      </c>
      <c r="B885" t="s">
        <v>696</v>
      </c>
      <c r="C885" s="325">
        <v>70550399822</v>
      </c>
      <c r="D885" s="325">
        <v>12165580.9</v>
      </c>
    </row>
    <row r="886" spans="1:4" x14ac:dyDescent="0.2">
      <c r="C886" s="325" t="s">
        <v>1082</v>
      </c>
      <c r="D886" s="325" t="s">
        <v>1082</v>
      </c>
    </row>
    <row r="888" spans="1:4" x14ac:dyDescent="0.2">
      <c r="A888">
        <v>3110200</v>
      </c>
      <c r="B888" t="s">
        <v>42</v>
      </c>
      <c r="C888" s="325">
        <v>8140972438</v>
      </c>
      <c r="D888" s="325">
        <v>1402833.17</v>
      </c>
    </row>
    <row r="890" spans="1:4" x14ac:dyDescent="0.2">
      <c r="A890">
        <v>3110201</v>
      </c>
      <c r="B890" t="s">
        <v>700</v>
      </c>
      <c r="C890" s="325">
        <v>4704453932</v>
      </c>
      <c r="D890" s="325">
        <v>811395.57</v>
      </c>
    </row>
    <row r="891" spans="1:4" x14ac:dyDescent="0.2">
      <c r="A891">
        <v>3110202</v>
      </c>
      <c r="B891" t="s">
        <v>701</v>
      </c>
      <c r="C891" s="325">
        <v>3436518506</v>
      </c>
      <c r="D891" s="325">
        <v>591437.6</v>
      </c>
    </row>
    <row r="892" spans="1:4" x14ac:dyDescent="0.2">
      <c r="C892" s="325" t="s">
        <v>1081</v>
      </c>
      <c r="D892" s="325" t="s">
        <v>1081</v>
      </c>
    </row>
    <row r="893" spans="1:4" x14ac:dyDescent="0.2">
      <c r="A893" t="s">
        <v>702</v>
      </c>
      <c r="B893" t="s">
        <v>42</v>
      </c>
      <c r="C893" s="325">
        <v>8140972438</v>
      </c>
      <c r="D893" s="325">
        <v>1402833.17</v>
      </c>
    </row>
    <row r="894" spans="1:4" x14ac:dyDescent="0.2">
      <c r="C894" s="325" t="s">
        <v>1082</v>
      </c>
      <c r="D894" s="325" t="s">
        <v>1082</v>
      </c>
    </row>
    <row r="896" spans="1:4" x14ac:dyDescent="0.2">
      <c r="A896">
        <v>3110300</v>
      </c>
      <c r="B896" t="s">
        <v>31</v>
      </c>
      <c r="D896" s="325">
        <v>73229.38</v>
      </c>
    </row>
    <row r="898" spans="1:4" x14ac:dyDescent="0.2">
      <c r="A898">
        <v>3110301</v>
      </c>
      <c r="B898" t="s">
        <v>703</v>
      </c>
      <c r="D898" s="325">
        <v>143773.53</v>
      </c>
    </row>
    <row r="899" spans="1:4" x14ac:dyDescent="0.2">
      <c r="A899">
        <v>3110302</v>
      </c>
      <c r="B899" t="s">
        <v>704</v>
      </c>
      <c r="D899" s="325">
        <v>-70544.149999999994</v>
      </c>
    </row>
    <row r="900" spans="1:4" x14ac:dyDescent="0.2">
      <c r="C900" s="325" t="s">
        <v>1081</v>
      </c>
      <c r="D900" s="325" t="s">
        <v>1081</v>
      </c>
    </row>
    <row r="901" spans="1:4" x14ac:dyDescent="0.2">
      <c r="A901" t="s">
        <v>705</v>
      </c>
      <c r="B901" t="s">
        <v>31</v>
      </c>
      <c r="D901" s="325">
        <v>73229.38</v>
      </c>
    </row>
    <row r="902" spans="1:4" x14ac:dyDescent="0.2">
      <c r="C902" s="325" t="s">
        <v>1082</v>
      </c>
      <c r="D902" s="325" t="s">
        <v>1082</v>
      </c>
    </row>
    <row r="904" spans="1:4" x14ac:dyDescent="0.2">
      <c r="A904">
        <v>3110400</v>
      </c>
      <c r="B904" t="s">
        <v>500</v>
      </c>
      <c r="D904" s="325">
        <v>89411.83</v>
      </c>
    </row>
    <row r="906" spans="1:4" x14ac:dyDescent="0.2">
      <c r="A906">
        <v>3110401</v>
      </c>
      <c r="B906" t="s">
        <v>706</v>
      </c>
      <c r="D906" s="325">
        <v>89411.83</v>
      </c>
    </row>
    <row r="907" spans="1:4" x14ac:dyDescent="0.2">
      <c r="C907" s="325" t="s">
        <v>1081</v>
      </c>
      <c r="D907" s="325" t="s">
        <v>1081</v>
      </c>
    </row>
    <row r="908" spans="1:4" x14ac:dyDescent="0.2">
      <c r="A908" t="s">
        <v>707</v>
      </c>
      <c r="B908" t="s">
        <v>500</v>
      </c>
      <c r="D908" s="325">
        <v>89411.83</v>
      </c>
    </row>
    <row r="909" spans="1:4" x14ac:dyDescent="0.2">
      <c r="C909" s="325" t="s">
        <v>1082</v>
      </c>
      <c r="D909" s="325" t="s">
        <v>1082</v>
      </c>
    </row>
    <row r="910" spans="1:4" x14ac:dyDescent="0.2">
      <c r="C910" s="325" t="s">
        <v>1081</v>
      </c>
      <c r="D910" s="325" t="s">
        <v>1081</v>
      </c>
    </row>
    <row r="911" spans="1:4" x14ac:dyDescent="0.2">
      <c r="A911" t="s">
        <v>708</v>
      </c>
      <c r="B911" t="s">
        <v>34</v>
      </c>
      <c r="C911" s="325">
        <v>78691372260</v>
      </c>
      <c r="D911" s="325">
        <v>13731055.279999999</v>
      </c>
    </row>
    <row r="912" spans="1:4" x14ac:dyDescent="0.2">
      <c r="C912" s="325" t="s">
        <v>1082</v>
      </c>
      <c r="D912" s="325" t="s">
        <v>1082</v>
      </c>
    </row>
    <row r="913" spans="1:4" x14ac:dyDescent="0.2">
      <c r="C913" s="325" t="s">
        <v>1081</v>
      </c>
      <c r="D913" s="325" t="s">
        <v>1081</v>
      </c>
    </row>
    <row r="914" spans="1:4" x14ac:dyDescent="0.2">
      <c r="A914" t="s">
        <v>709</v>
      </c>
      <c r="B914" t="s">
        <v>22</v>
      </c>
      <c r="C914" s="325">
        <v>78691372260</v>
      </c>
      <c r="D914" s="325">
        <v>13731055.279999999</v>
      </c>
    </row>
    <row r="915" spans="1:4" x14ac:dyDescent="0.2">
      <c r="C915" s="325" t="s">
        <v>1082</v>
      </c>
      <c r="D915" s="325" t="s">
        <v>1082</v>
      </c>
    </row>
    <row r="916" spans="1:4" x14ac:dyDescent="0.2">
      <c r="C916" s="325" t="s">
        <v>1081</v>
      </c>
      <c r="D916" s="325" t="s">
        <v>1081</v>
      </c>
    </row>
    <row r="917" spans="1:4" x14ac:dyDescent="0.2">
      <c r="A917" t="s">
        <v>710</v>
      </c>
      <c r="B917" t="s">
        <v>695</v>
      </c>
      <c r="C917" s="325">
        <v>78691372260</v>
      </c>
      <c r="D917" s="325">
        <v>13731055.279999999</v>
      </c>
    </row>
    <row r="918" spans="1:4" x14ac:dyDescent="0.2">
      <c r="C918" s="325" t="s">
        <v>1082</v>
      </c>
      <c r="D918" s="325" t="s">
        <v>1082</v>
      </c>
    </row>
    <row r="919" spans="1:4" x14ac:dyDescent="0.2">
      <c r="A919" t="s">
        <v>711</v>
      </c>
      <c r="C919" s="325">
        <v>15257755991</v>
      </c>
      <c r="D919" s="325">
        <v>2402269.96</v>
      </c>
    </row>
    <row r="920" spans="1:4" x14ac:dyDescent="0.2">
      <c r="C920" s="325" t="s">
        <v>1081</v>
      </c>
      <c r="D920" s="325" t="s">
        <v>1081</v>
      </c>
    </row>
    <row r="921" spans="1:4" x14ac:dyDescent="0.2">
      <c r="A921" t="s">
        <v>712</v>
      </c>
      <c r="C921" s="325">
        <v>93949128251</v>
      </c>
      <c r="D921" s="325">
        <v>16133325.24</v>
      </c>
    </row>
    <row r="922" spans="1:4" x14ac:dyDescent="0.2">
      <c r="C922" s="325" t="s">
        <v>1081</v>
      </c>
      <c r="D922" s="325" t="s">
        <v>1081</v>
      </c>
    </row>
    <row r="923" spans="1:4" x14ac:dyDescent="0.2">
      <c r="C923" s="325">
        <v>108125795659</v>
      </c>
      <c r="D923" s="325">
        <v>18482035.02</v>
      </c>
    </row>
    <row r="924" spans="1:4" x14ac:dyDescent="0.2">
      <c r="C924" s="325" t="s">
        <v>1083</v>
      </c>
      <c r="D924" s="325" t="s">
        <v>1083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dimension ref="A1:E625"/>
  <sheetViews>
    <sheetView topLeftCell="A566" workbookViewId="0">
      <selection activeCell="B631" sqref="B631"/>
    </sheetView>
  </sheetViews>
  <sheetFormatPr baseColWidth="10" defaultRowHeight="12.55" x14ac:dyDescent="0.2"/>
  <cols>
    <col min="1" max="1" width="29.88671875" bestFit="1" customWidth="1"/>
    <col min="2" max="2" width="63.109375" bestFit="1" customWidth="1"/>
    <col min="3" max="4" width="19.109375" style="325" bestFit="1" customWidth="1"/>
    <col min="5" max="5" width="11.44140625" style="325"/>
  </cols>
  <sheetData>
    <row r="1" spans="1:4" x14ac:dyDescent="0.2">
      <c r="A1" t="s">
        <v>270</v>
      </c>
      <c r="B1" t="s">
        <v>271</v>
      </c>
      <c r="C1" s="325" t="s">
        <v>272</v>
      </c>
      <c r="D1" s="325" t="s">
        <v>719</v>
      </c>
    </row>
    <row r="2" spans="1:4" x14ac:dyDescent="0.2">
      <c r="A2" t="s">
        <v>1084</v>
      </c>
      <c r="C2" s="325">
        <v>38351647398</v>
      </c>
      <c r="D2" s="325">
        <v>6224123.5700000003</v>
      </c>
    </row>
    <row r="4" spans="1:4" x14ac:dyDescent="0.2">
      <c r="A4">
        <v>4000000</v>
      </c>
      <c r="B4" t="s">
        <v>720</v>
      </c>
      <c r="C4" s="325">
        <v>38351647398</v>
      </c>
      <c r="D4" s="325">
        <v>6224123.5700000003</v>
      </c>
    </row>
    <row r="6" spans="1:4" x14ac:dyDescent="0.2">
      <c r="A6">
        <v>4100000</v>
      </c>
      <c r="B6" t="s">
        <v>721</v>
      </c>
      <c r="C6" s="325">
        <v>38351647398</v>
      </c>
      <c r="D6" s="325">
        <v>6224123.5700000003</v>
      </c>
    </row>
    <row r="8" spans="1:4" x14ac:dyDescent="0.2">
      <c r="A8">
        <v>4110000</v>
      </c>
      <c r="B8" t="s">
        <v>722</v>
      </c>
      <c r="C8" s="325">
        <v>38351647398</v>
      </c>
      <c r="D8" s="325">
        <v>6224123.5700000003</v>
      </c>
    </row>
    <row r="10" spans="1:4" x14ac:dyDescent="0.2">
      <c r="A10">
        <v>4110100</v>
      </c>
      <c r="B10" t="s">
        <v>723</v>
      </c>
      <c r="C10" s="325">
        <v>54358620936</v>
      </c>
      <c r="D10" s="325">
        <v>8829462.3599999994</v>
      </c>
    </row>
    <row r="12" spans="1:4" x14ac:dyDescent="0.2">
      <c r="A12">
        <v>4110101</v>
      </c>
      <c r="B12" t="s">
        <v>724</v>
      </c>
      <c r="C12" s="325">
        <v>1655234198</v>
      </c>
      <c r="D12" s="325">
        <v>268938.81</v>
      </c>
    </row>
    <row r="13" spans="1:4" x14ac:dyDescent="0.2">
      <c r="A13">
        <v>4110102</v>
      </c>
      <c r="B13" t="s">
        <v>725</v>
      </c>
      <c r="C13" s="325">
        <v>713678222</v>
      </c>
      <c r="D13" s="325">
        <v>116938.63</v>
      </c>
    </row>
    <row r="14" spans="1:4" x14ac:dyDescent="0.2">
      <c r="A14">
        <v>4110103</v>
      </c>
      <c r="B14" t="s">
        <v>726</v>
      </c>
      <c r="C14" s="325">
        <v>54422600</v>
      </c>
      <c r="D14" s="325">
        <v>8869.64</v>
      </c>
    </row>
    <row r="15" spans="1:4" x14ac:dyDescent="0.2">
      <c r="A15">
        <v>4110104</v>
      </c>
      <c r="B15" t="s">
        <v>727</v>
      </c>
      <c r="C15" s="325">
        <v>264232500</v>
      </c>
      <c r="D15" s="325">
        <v>43530.28</v>
      </c>
    </row>
    <row r="16" spans="1:4" x14ac:dyDescent="0.2">
      <c r="A16">
        <v>4110106</v>
      </c>
      <c r="B16" t="s">
        <v>728</v>
      </c>
      <c r="C16" s="325">
        <v>3910</v>
      </c>
      <c r="D16" s="325">
        <v>0.65</v>
      </c>
    </row>
    <row r="17" spans="1:4" x14ac:dyDescent="0.2">
      <c r="A17">
        <v>4110107</v>
      </c>
      <c r="B17" t="s">
        <v>729</v>
      </c>
      <c r="C17" s="325">
        <v>1571310501</v>
      </c>
      <c r="D17" s="325">
        <v>254661.44</v>
      </c>
    </row>
    <row r="18" spans="1:4" x14ac:dyDescent="0.2">
      <c r="A18">
        <v>4110108</v>
      </c>
      <c r="B18" t="s">
        <v>730</v>
      </c>
      <c r="C18" s="325">
        <v>787430695</v>
      </c>
      <c r="D18" s="325">
        <v>128409.53</v>
      </c>
    </row>
    <row r="19" spans="1:4" x14ac:dyDescent="0.2">
      <c r="A19">
        <v>4110109</v>
      </c>
      <c r="B19" t="s">
        <v>731</v>
      </c>
      <c r="C19" s="325">
        <v>15063946768</v>
      </c>
      <c r="D19" s="325">
        <v>2440521.7400000002</v>
      </c>
    </row>
    <row r="20" spans="1:4" x14ac:dyDescent="0.2">
      <c r="A20">
        <v>4110110</v>
      </c>
      <c r="B20" t="s">
        <v>732</v>
      </c>
      <c r="C20" s="325">
        <v>6331478725</v>
      </c>
      <c r="D20" s="325">
        <v>1029397.52</v>
      </c>
    </row>
    <row r="21" spans="1:4" x14ac:dyDescent="0.2">
      <c r="A21">
        <v>4110111</v>
      </c>
      <c r="B21" t="s">
        <v>733</v>
      </c>
      <c r="C21" s="325">
        <v>26995988715</v>
      </c>
      <c r="D21" s="325">
        <v>4388559.6399999997</v>
      </c>
    </row>
    <row r="22" spans="1:4" x14ac:dyDescent="0.2">
      <c r="A22">
        <v>4110112</v>
      </c>
      <c r="B22" t="s">
        <v>734</v>
      </c>
      <c r="C22" s="325">
        <v>277826556</v>
      </c>
      <c r="D22" s="325">
        <v>45087.63</v>
      </c>
    </row>
    <row r="23" spans="1:4" x14ac:dyDescent="0.2">
      <c r="A23">
        <v>4110113</v>
      </c>
      <c r="B23" t="s">
        <v>735</v>
      </c>
      <c r="C23" s="325">
        <v>264549948</v>
      </c>
      <c r="D23" s="325">
        <v>42865.63</v>
      </c>
    </row>
    <row r="24" spans="1:4" x14ac:dyDescent="0.2">
      <c r="A24">
        <v>4110114</v>
      </c>
      <c r="B24" t="s">
        <v>736</v>
      </c>
      <c r="C24" s="325">
        <v>152616059</v>
      </c>
      <c r="D24" s="325">
        <v>24642.35</v>
      </c>
    </row>
    <row r="25" spans="1:4" x14ac:dyDescent="0.2">
      <c r="A25">
        <v>4110115</v>
      </c>
      <c r="B25" t="s">
        <v>737</v>
      </c>
      <c r="C25" s="325">
        <v>57307387</v>
      </c>
      <c r="D25" s="325">
        <v>9326.26</v>
      </c>
    </row>
    <row r="26" spans="1:4" x14ac:dyDescent="0.2">
      <c r="A26">
        <v>4110118</v>
      </c>
      <c r="B26" t="s">
        <v>738</v>
      </c>
      <c r="C26" s="325">
        <v>20662697</v>
      </c>
      <c r="D26" s="325">
        <v>3397.38</v>
      </c>
    </row>
    <row r="27" spans="1:4" x14ac:dyDescent="0.2">
      <c r="A27">
        <v>4110119</v>
      </c>
      <c r="B27" t="s">
        <v>739</v>
      </c>
      <c r="D27" s="325">
        <v>182.14</v>
      </c>
    </row>
    <row r="28" spans="1:4" x14ac:dyDescent="0.2">
      <c r="A28">
        <v>4110120</v>
      </c>
      <c r="B28" t="s">
        <v>740</v>
      </c>
      <c r="C28" s="325">
        <v>56715500</v>
      </c>
      <c r="D28" s="325">
        <v>9251.02</v>
      </c>
    </row>
    <row r="29" spans="1:4" x14ac:dyDescent="0.2">
      <c r="A29">
        <v>4110121</v>
      </c>
      <c r="B29" t="s">
        <v>741</v>
      </c>
      <c r="C29" s="325">
        <v>91215955</v>
      </c>
      <c r="D29" s="325">
        <v>14882.07</v>
      </c>
    </row>
    <row r="30" spans="1:4" x14ac:dyDescent="0.2">
      <c r="C30" s="325" t="s">
        <v>1081</v>
      </c>
      <c r="D30" s="325" t="s">
        <v>1081</v>
      </c>
    </row>
    <row r="31" spans="1:4" x14ac:dyDescent="0.2">
      <c r="A31" t="s">
        <v>742</v>
      </c>
      <c r="B31" t="s">
        <v>723</v>
      </c>
      <c r="C31" s="325">
        <v>54358620936</v>
      </c>
      <c r="D31" s="325">
        <v>8829462.3599999994</v>
      </c>
    </row>
    <row r="32" spans="1:4" x14ac:dyDescent="0.2">
      <c r="C32" s="325" t="s">
        <v>1082</v>
      </c>
      <c r="D32" s="325" t="s">
        <v>1082</v>
      </c>
    </row>
    <row r="34" spans="1:4" x14ac:dyDescent="0.2">
      <c r="A34">
        <v>4110300</v>
      </c>
      <c r="B34" t="s">
        <v>743</v>
      </c>
      <c r="C34" s="325">
        <v>-7693223916</v>
      </c>
      <c r="D34" s="325">
        <v>-1256952.02</v>
      </c>
    </row>
    <row r="36" spans="1:4" x14ac:dyDescent="0.2">
      <c r="A36">
        <v>4110301</v>
      </c>
      <c r="B36" t="s">
        <v>744</v>
      </c>
      <c r="C36" s="325">
        <v>-314248245</v>
      </c>
      <c r="D36" s="325">
        <v>-50999.64</v>
      </c>
    </row>
    <row r="37" spans="1:4" x14ac:dyDescent="0.2">
      <c r="A37">
        <v>4110302</v>
      </c>
      <c r="B37" t="s">
        <v>745</v>
      </c>
      <c r="C37" s="325">
        <v>-80074607</v>
      </c>
      <c r="D37" s="325">
        <v>-12962.65</v>
      </c>
    </row>
    <row r="38" spans="1:4" x14ac:dyDescent="0.2">
      <c r="A38">
        <v>4110303</v>
      </c>
      <c r="B38" t="s">
        <v>746</v>
      </c>
      <c r="C38" s="325">
        <v>-49226303</v>
      </c>
      <c r="D38" s="325">
        <v>-8026.97</v>
      </c>
    </row>
    <row r="39" spans="1:4" x14ac:dyDescent="0.2">
      <c r="A39">
        <v>4110304</v>
      </c>
      <c r="B39" t="s">
        <v>747</v>
      </c>
      <c r="C39" s="325">
        <v>-38097175</v>
      </c>
      <c r="D39" s="325">
        <v>-6163.26</v>
      </c>
    </row>
    <row r="40" spans="1:4" x14ac:dyDescent="0.2">
      <c r="A40">
        <v>4110307</v>
      </c>
      <c r="B40" t="s">
        <v>748</v>
      </c>
      <c r="C40" s="325">
        <v>-67855770</v>
      </c>
      <c r="D40" s="325">
        <v>-10931.7</v>
      </c>
    </row>
    <row r="41" spans="1:4" x14ac:dyDescent="0.2">
      <c r="A41">
        <v>4110308</v>
      </c>
      <c r="B41" t="s">
        <v>749</v>
      </c>
      <c r="C41" s="325">
        <v>-131346022</v>
      </c>
      <c r="D41" s="325">
        <v>-21487.13</v>
      </c>
    </row>
    <row r="42" spans="1:4" x14ac:dyDescent="0.2">
      <c r="A42">
        <v>4110309</v>
      </c>
      <c r="B42" t="s">
        <v>750</v>
      </c>
      <c r="C42" s="325">
        <v>-771957016</v>
      </c>
      <c r="D42" s="325">
        <v>-123692.07</v>
      </c>
    </row>
    <row r="43" spans="1:4" x14ac:dyDescent="0.2">
      <c r="A43">
        <v>4110310</v>
      </c>
      <c r="B43" t="s">
        <v>751</v>
      </c>
      <c r="C43" s="325">
        <v>-244339862</v>
      </c>
      <c r="D43" s="325">
        <v>-39200.94</v>
      </c>
    </row>
    <row r="44" spans="1:4" x14ac:dyDescent="0.2">
      <c r="A44">
        <v>4110311</v>
      </c>
      <c r="B44" t="s">
        <v>752</v>
      </c>
      <c r="C44" s="325">
        <v>-5939941248</v>
      </c>
      <c r="D44" s="325">
        <v>-974439.43</v>
      </c>
    </row>
    <row r="45" spans="1:4" x14ac:dyDescent="0.2">
      <c r="A45">
        <v>4110313</v>
      </c>
      <c r="B45" t="s">
        <v>753</v>
      </c>
      <c r="C45" s="325">
        <v>-24574476</v>
      </c>
      <c r="D45" s="325">
        <v>-3932.62</v>
      </c>
    </row>
    <row r="46" spans="1:4" x14ac:dyDescent="0.2">
      <c r="A46">
        <v>4110314</v>
      </c>
      <c r="B46" t="s">
        <v>754</v>
      </c>
      <c r="C46" s="325">
        <v>-2428257</v>
      </c>
      <c r="D46" s="325">
        <v>-386.76</v>
      </c>
    </row>
    <row r="47" spans="1:4" x14ac:dyDescent="0.2">
      <c r="A47">
        <v>4110315</v>
      </c>
      <c r="B47" t="s">
        <v>755</v>
      </c>
      <c r="C47" s="325">
        <v>-3206163</v>
      </c>
      <c r="D47" s="325">
        <v>-533.51</v>
      </c>
    </row>
    <row r="48" spans="1:4" x14ac:dyDescent="0.2">
      <c r="A48">
        <v>4110318</v>
      </c>
      <c r="B48" t="s">
        <v>756</v>
      </c>
      <c r="C48" s="325">
        <v>-12355910</v>
      </c>
      <c r="D48" s="325">
        <v>-2036.67</v>
      </c>
    </row>
    <row r="49" spans="1:4" x14ac:dyDescent="0.2">
      <c r="A49">
        <v>4110319</v>
      </c>
      <c r="B49" t="s">
        <v>757</v>
      </c>
      <c r="C49" s="325">
        <v>-95857</v>
      </c>
      <c r="D49" s="325">
        <v>-15.91</v>
      </c>
    </row>
    <row r="50" spans="1:4" x14ac:dyDescent="0.2">
      <c r="A50">
        <v>4110320</v>
      </c>
      <c r="B50" t="s">
        <v>758</v>
      </c>
      <c r="C50" s="325">
        <v>-13477005</v>
      </c>
      <c r="D50" s="325">
        <v>-2142.7600000000002</v>
      </c>
    </row>
    <row r="51" spans="1:4" x14ac:dyDescent="0.2">
      <c r="C51" s="325" t="s">
        <v>1081</v>
      </c>
      <c r="D51" s="325" t="s">
        <v>1081</v>
      </c>
    </row>
    <row r="52" spans="1:4" x14ac:dyDescent="0.2">
      <c r="A52" t="s">
        <v>759</v>
      </c>
      <c r="B52" t="s">
        <v>743</v>
      </c>
      <c r="C52" s="325">
        <v>-7693223916</v>
      </c>
      <c r="D52" s="325">
        <v>-1256952.02</v>
      </c>
    </row>
    <row r="53" spans="1:4" x14ac:dyDescent="0.2">
      <c r="C53" s="325" t="s">
        <v>1082</v>
      </c>
      <c r="D53" s="325" t="s">
        <v>1082</v>
      </c>
    </row>
    <row r="55" spans="1:4" x14ac:dyDescent="0.2">
      <c r="A55">
        <v>4110400</v>
      </c>
      <c r="B55" t="s">
        <v>760</v>
      </c>
      <c r="C55" s="325">
        <v>-8130596938</v>
      </c>
      <c r="D55" s="325">
        <v>-1318850.7</v>
      </c>
    </row>
    <row r="57" spans="1:4" x14ac:dyDescent="0.2">
      <c r="A57">
        <v>4110407</v>
      </c>
      <c r="B57" t="s">
        <v>761</v>
      </c>
      <c r="C57" s="325">
        <v>-44694006</v>
      </c>
      <c r="D57" s="325">
        <v>-7381.08</v>
      </c>
    </row>
    <row r="58" spans="1:4" x14ac:dyDescent="0.2">
      <c r="A58">
        <v>4110409</v>
      </c>
      <c r="B58" t="s">
        <v>762</v>
      </c>
      <c r="C58" s="325">
        <v>-6041822892</v>
      </c>
      <c r="D58" s="325">
        <v>-978979.32</v>
      </c>
    </row>
    <row r="59" spans="1:4" x14ac:dyDescent="0.2">
      <c r="A59">
        <v>4110410</v>
      </c>
      <c r="B59" t="s">
        <v>763</v>
      </c>
      <c r="C59" s="325">
        <v>-2044080040</v>
      </c>
      <c r="D59" s="325">
        <v>-332490.3</v>
      </c>
    </row>
    <row r="60" spans="1:4" x14ac:dyDescent="0.2">
      <c r="C60" s="325" t="s">
        <v>1081</v>
      </c>
      <c r="D60" s="325" t="s">
        <v>1081</v>
      </c>
    </row>
    <row r="61" spans="1:4" x14ac:dyDescent="0.2">
      <c r="A61" t="s">
        <v>764</v>
      </c>
      <c r="B61" t="s">
        <v>760</v>
      </c>
      <c r="C61" s="325">
        <v>-8130596938</v>
      </c>
      <c r="D61" s="325">
        <v>-1318850.7</v>
      </c>
    </row>
    <row r="62" spans="1:4" x14ac:dyDescent="0.2">
      <c r="C62" s="325" t="s">
        <v>1082</v>
      </c>
      <c r="D62" s="325" t="s">
        <v>1082</v>
      </c>
    </row>
    <row r="64" spans="1:4" x14ac:dyDescent="0.2">
      <c r="A64">
        <v>4110500</v>
      </c>
      <c r="B64" t="s">
        <v>765</v>
      </c>
      <c r="C64" s="325">
        <v>-301800304</v>
      </c>
      <c r="D64" s="325">
        <v>-48745.49</v>
      </c>
    </row>
    <row r="66" spans="1:4" x14ac:dyDescent="0.2">
      <c r="A66">
        <v>4110501</v>
      </c>
      <c r="B66" t="s">
        <v>766</v>
      </c>
      <c r="C66" s="325">
        <v>-20818203</v>
      </c>
      <c r="D66" s="325">
        <v>-3362.62</v>
      </c>
    </row>
    <row r="67" spans="1:4" x14ac:dyDescent="0.2">
      <c r="A67">
        <v>4110502</v>
      </c>
      <c r="B67" t="s">
        <v>767</v>
      </c>
      <c r="C67" s="325">
        <v>-10210141</v>
      </c>
      <c r="D67" s="325">
        <v>-1627.81</v>
      </c>
    </row>
    <row r="68" spans="1:4" x14ac:dyDescent="0.2">
      <c r="A68">
        <v>4110503</v>
      </c>
      <c r="B68" t="s">
        <v>768</v>
      </c>
      <c r="C68" s="325">
        <v>-29873</v>
      </c>
      <c r="D68" s="325">
        <v>-4.75</v>
      </c>
    </row>
    <row r="69" spans="1:4" x14ac:dyDescent="0.2">
      <c r="A69">
        <v>4110504</v>
      </c>
      <c r="B69" t="s">
        <v>769</v>
      </c>
      <c r="C69" s="325">
        <v>-3933956</v>
      </c>
      <c r="D69" s="325">
        <v>-640.88</v>
      </c>
    </row>
    <row r="70" spans="1:4" x14ac:dyDescent="0.2">
      <c r="A70">
        <v>4110507</v>
      </c>
      <c r="B70" t="s">
        <v>770</v>
      </c>
      <c r="C70" s="325">
        <v>-136536293</v>
      </c>
      <c r="D70" s="325">
        <v>-22012.95</v>
      </c>
    </row>
    <row r="71" spans="1:4" x14ac:dyDescent="0.2">
      <c r="A71">
        <v>4110508</v>
      </c>
      <c r="B71" t="s">
        <v>771</v>
      </c>
      <c r="C71" s="325">
        <v>-57275106</v>
      </c>
      <c r="D71" s="325">
        <v>-9333.02</v>
      </c>
    </row>
    <row r="72" spans="1:4" x14ac:dyDescent="0.2">
      <c r="A72">
        <v>4110509</v>
      </c>
      <c r="B72" t="s">
        <v>772</v>
      </c>
      <c r="C72" s="325">
        <v>-32793057</v>
      </c>
      <c r="D72" s="325">
        <v>-5270.44</v>
      </c>
    </row>
    <row r="73" spans="1:4" x14ac:dyDescent="0.2">
      <c r="A73">
        <v>4110510</v>
      </c>
      <c r="B73" t="s">
        <v>773</v>
      </c>
      <c r="C73" s="325">
        <v>-24192323</v>
      </c>
      <c r="D73" s="325">
        <v>-3908.63</v>
      </c>
    </row>
    <row r="74" spans="1:4" x14ac:dyDescent="0.2">
      <c r="A74">
        <v>4110514</v>
      </c>
      <c r="B74" t="s">
        <v>774</v>
      </c>
      <c r="C74" s="325">
        <v>-13442210</v>
      </c>
      <c r="D74" s="325">
        <v>-2173.7399999999998</v>
      </c>
    </row>
    <row r="75" spans="1:4" x14ac:dyDescent="0.2">
      <c r="A75">
        <v>4110519</v>
      </c>
      <c r="B75" t="s">
        <v>775</v>
      </c>
      <c r="C75" s="325">
        <v>-1595140</v>
      </c>
      <c r="D75" s="325">
        <v>-256.26</v>
      </c>
    </row>
    <row r="76" spans="1:4" x14ac:dyDescent="0.2">
      <c r="A76">
        <v>4110520</v>
      </c>
      <c r="B76" t="s">
        <v>776</v>
      </c>
      <c r="C76" s="325">
        <v>-974002</v>
      </c>
      <c r="D76" s="325">
        <v>-154.38999999999999</v>
      </c>
    </row>
    <row r="77" spans="1:4" x14ac:dyDescent="0.2">
      <c r="C77" s="325" t="s">
        <v>1081</v>
      </c>
      <c r="D77" s="325" t="s">
        <v>1081</v>
      </c>
    </row>
    <row r="78" spans="1:4" x14ac:dyDescent="0.2">
      <c r="A78" t="s">
        <v>777</v>
      </c>
      <c r="B78" t="s">
        <v>765</v>
      </c>
      <c r="C78" s="325">
        <v>-301800304</v>
      </c>
      <c r="D78" s="325">
        <v>-48745.49</v>
      </c>
    </row>
    <row r="79" spans="1:4" x14ac:dyDescent="0.2">
      <c r="C79" s="325" t="s">
        <v>1082</v>
      </c>
      <c r="D79" s="325" t="s">
        <v>1082</v>
      </c>
    </row>
    <row r="81" spans="1:4" x14ac:dyDescent="0.2">
      <c r="A81">
        <v>4120000</v>
      </c>
      <c r="B81" t="s">
        <v>778</v>
      </c>
      <c r="C81" s="325">
        <v>118647620</v>
      </c>
      <c r="D81" s="325">
        <v>19209.419999999998</v>
      </c>
    </row>
    <row r="83" spans="1:4" x14ac:dyDescent="0.2">
      <c r="A83">
        <v>4120102</v>
      </c>
      <c r="B83" t="s">
        <v>779</v>
      </c>
      <c r="C83" s="325">
        <v>118647620</v>
      </c>
      <c r="D83" s="325">
        <v>19209.419999999998</v>
      </c>
    </row>
    <row r="84" spans="1:4" x14ac:dyDescent="0.2">
      <c r="C84" s="325" t="s">
        <v>1081</v>
      </c>
      <c r="D84" s="325" t="s">
        <v>1081</v>
      </c>
    </row>
    <row r="85" spans="1:4" x14ac:dyDescent="0.2">
      <c r="A85" t="s">
        <v>780</v>
      </c>
      <c r="B85" t="s">
        <v>778</v>
      </c>
      <c r="C85" s="325">
        <v>118647620</v>
      </c>
      <c r="D85" s="325">
        <v>19209.419999999998</v>
      </c>
    </row>
    <row r="86" spans="1:4" x14ac:dyDescent="0.2">
      <c r="C86" s="325" t="s">
        <v>1082</v>
      </c>
      <c r="D86" s="325" t="s">
        <v>1082</v>
      </c>
    </row>
    <row r="88" spans="1:4" x14ac:dyDescent="0.2">
      <c r="A88">
        <v>4120200</v>
      </c>
      <c r="B88" t="s">
        <v>781</v>
      </c>
    </row>
    <row r="90" spans="1:4" x14ac:dyDescent="0.2">
      <c r="C90" s="325" t="s">
        <v>1081</v>
      </c>
      <c r="D90" s="325" t="s">
        <v>1081</v>
      </c>
    </row>
    <row r="91" spans="1:4" x14ac:dyDescent="0.2">
      <c r="A91" t="s">
        <v>782</v>
      </c>
      <c r="B91" t="s">
        <v>781</v>
      </c>
    </row>
    <row r="92" spans="1:4" x14ac:dyDescent="0.2">
      <c r="C92" s="325" t="s">
        <v>1082</v>
      </c>
      <c r="D92" s="325" t="s">
        <v>1082</v>
      </c>
    </row>
    <row r="93" spans="1:4" x14ac:dyDescent="0.2">
      <c r="C93" s="325" t="s">
        <v>1081</v>
      </c>
      <c r="D93" s="325" t="s">
        <v>1081</v>
      </c>
    </row>
    <row r="94" spans="1:4" x14ac:dyDescent="0.2">
      <c r="A94" t="s">
        <v>783</v>
      </c>
      <c r="B94" t="s">
        <v>722</v>
      </c>
      <c r="C94" s="325">
        <v>38351647398</v>
      </c>
      <c r="D94" s="325">
        <v>6224123.5700000003</v>
      </c>
    </row>
    <row r="95" spans="1:4" x14ac:dyDescent="0.2">
      <c r="C95" s="325" t="s">
        <v>1082</v>
      </c>
      <c r="D95" s="325" t="s">
        <v>1082</v>
      </c>
    </row>
    <row r="96" spans="1:4" x14ac:dyDescent="0.2">
      <c r="C96" s="325" t="s">
        <v>1081</v>
      </c>
      <c r="D96" s="325" t="s">
        <v>1081</v>
      </c>
    </row>
    <row r="97" spans="1:4" x14ac:dyDescent="0.2">
      <c r="A97" t="s">
        <v>784</v>
      </c>
      <c r="B97" t="s">
        <v>721</v>
      </c>
      <c r="C97" s="325">
        <v>38351647398</v>
      </c>
      <c r="D97" s="325">
        <v>6224123.5700000003</v>
      </c>
    </row>
    <row r="98" spans="1:4" x14ac:dyDescent="0.2">
      <c r="C98" s="325" t="s">
        <v>1082</v>
      </c>
      <c r="D98" s="325" t="s">
        <v>1082</v>
      </c>
    </row>
    <row r="99" spans="1:4" x14ac:dyDescent="0.2">
      <c r="C99" s="325" t="s">
        <v>1081</v>
      </c>
      <c r="D99" s="325" t="s">
        <v>1081</v>
      </c>
    </row>
    <row r="100" spans="1:4" x14ac:dyDescent="0.2">
      <c r="A100" t="s">
        <v>785</v>
      </c>
      <c r="B100" t="s">
        <v>720</v>
      </c>
      <c r="C100" s="325">
        <v>38351647398</v>
      </c>
      <c r="D100" s="325">
        <v>6224123.5700000003</v>
      </c>
    </row>
    <row r="101" spans="1:4" x14ac:dyDescent="0.2">
      <c r="C101" s="325" t="s">
        <v>1082</v>
      </c>
      <c r="D101" s="325" t="s">
        <v>1082</v>
      </c>
    </row>
    <row r="102" spans="1:4" x14ac:dyDescent="0.2">
      <c r="C102" s="325" t="s">
        <v>1081</v>
      </c>
      <c r="D102" s="325" t="s">
        <v>1081</v>
      </c>
    </row>
    <row r="103" spans="1:4" x14ac:dyDescent="0.2">
      <c r="A103" t="s">
        <v>786</v>
      </c>
      <c r="C103" s="325">
        <v>38351647398</v>
      </c>
      <c r="D103" s="325">
        <v>6224123.5700000003</v>
      </c>
    </row>
    <row r="105" spans="1:4" x14ac:dyDescent="0.2">
      <c r="A105" t="s">
        <v>787</v>
      </c>
      <c r="C105" s="325">
        <v>-10789485839</v>
      </c>
      <c r="D105" s="325">
        <v>-1751981.12</v>
      </c>
    </row>
    <row r="107" spans="1:4" x14ac:dyDescent="0.2">
      <c r="A107">
        <v>5000000</v>
      </c>
      <c r="B107" t="s">
        <v>788</v>
      </c>
      <c r="C107" s="325">
        <v>-10789485839</v>
      </c>
      <c r="D107" s="325">
        <v>-1751981.12</v>
      </c>
    </row>
    <row r="109" spans="1:4" x14ac:dyDescent="0.2">
      <c r="A109">
        <v>5100000</v>
      </c>
      <c r="B109" t="s">
        <v>789</v>
      </c>
      <c r="C109" s="325">
        <v>-10789485839</v>
      </c>
      <c r="D109" s="325">
        <v>-1751981.12</v>
      </c>
    </row>
    <row r="111" spans="1:4" x14ac:dyDescent="0.2">
      <c r="A111">
        <v>5110000</v>
      </c>
      <c r="B111" t="s">
        <v>790</v>
      </c>
      <c r="C111" s="325">
        <v>-10789485839</v>
      </c>
      <c r="D111" s="325">
        <v>-1751979.84</v>
      </c>
    </row>
    <row r="113" spans="1:4" x14ac:dyDescent="0.2">
      <c r="A113">
        <v>5110100</v>
      </c>
      <c r="B113" t="s">
        <v>791</v>
      </c>
      <c r="C113" s="325">
        <v>-10937150467</v>
      </c>
      <c r="D113" s="325">
        <v>-1773938.9</v>
      </c>
    </row>
    <row r="115" spans="1:4" x14ac:dyDescent="0.2">
      <c r="A115">
        <v>5110101</v>
      </c>
      <c r="B115" t="s">
        <v>792</v>
      </c>
      <c r="C115" s="325">
        <v>-910561599</v>
      </c>
      <c r="D115" s="325">
        <v>-147976.35999999999</v>
      </c>
    </row>
    <row r="116" spans="1:4" x14ac:dyDescent="0.2">
      <c r="A116">
        <v>5110102</v>
      </c>
      <c r="B116" t="s">
        <v>793</v>
      </c>
      <c r="C116" s="325">
        <v>-372292705</v>
      </c>
      <c r="D116" s="325">
        <v>-61084.14</v>
      </c>
    </row>
    <row r="117" spans="1:4" x14ac:dyDescent="0.2">
      <c r="A117">
        <v>5110103</v>
      </c>
      <c r="B117" t="s">
        <v>794</v>
      </c>
      <c r="C117" s="325">
        <v>-3429658</v>
      </c>
      <c r="D117" s="325">
        <v>-561.98</v>
      </c>
    </row>
    <row r="118" spans="1:4" x14ac:dyDescent="0.2">
      <c r="A118">
        <v>5110104</v>
      </c>
      <c r="B118" t="s">
        <v>795</v>
      </c>
      <c r="C118" s="325">
        <v>-133360106</v>
      </c>
      <c r="D118" s="325">
        <v>-22009.41</v>
      </c>
    </row>
    <row r="119" spans="1:4" x14ac:dyDescent="0.2">
      <c r="A119">
        <v>5110106</v>
      </c>
      <c r="B119" t="s">
        <v>796</v>
      </c>
      <c r="C119" s="325">
        <v>-3258</v>
      </c>
      <c r="D119" s="325">
        <v>-0.54</v>
      </c>
    </row>
    <row r="120" spans="1:4" x14ac:dyDescent="0.2">
      <c r="A120">
        <v>5110107</v>
      </c>
      <c r="B120" t="s">
        <v>797</v>
      </c>
      <c r="C120" s="325">
        <v>-848423442</v>
      </c>
      <c r="D120" s="325">
        <v>-137534.01999999999</v>
      </c>
    </row>
    <row r="121" spans="1:4" x14ac:dyDescent="0.2">
      <c r="A121">
        <v>5110108</v>
      </c>
      <c r="B121" t="s">
        <v>798</v>
      </c>
      <c r="C121" s="325">
        <v>-326897449</v>
      </c>
      <c r="D121" s="325">
        <v>-53324.22</v>
      </c>
    </row>
    <row r="122" spans="1:4" x14ac:dyDescent="0.2">
      <c r="A122">
        <v>5110109</v>
      </c>
      <c r="B122" t="s">
        <v>799</v>
      </c>
      <c r="C122" s="325">
        <v>-2491374610</v>
      </c>
      <c r="D122" s="325">
        <v>-403875.08</v>
      </c>
    </row>
    <row r="123" spans="1:4" x14ac:dyDescent="0.2">
      <c r="A123">
        <v>5110110</v>
      </c>
      <c r="B123" t="s">
        <v>800</v>
      </c>
      <c r="C123" s="325">
        <v>-1524708634</v>
      </c>
      <c r="D123" s="325">
        <v>-247723.79</v>
      </c>
    </row>
    <row r="124" spans="1:4" x14ac:dyDescent="0.2">
      <c r="A124">
        <v>5110111</v>
      </c>
      <c r="B124" t="s">
        <v>801</v>
      </c>
      <c r="C124" s="325">
        <v>-3803211648</v>
      </c>
      <c r="D124" s="325">
        <v>-615178.03</v>
      </c>
    </row>
    <row r="125" spans="1:4" x14ac:dyDescent="0.2">
      <c r="A125">
        <v>5110112</v>
      </c>
      <c r="B125" t="s">
        <v>802</v>
      </c>
      <c r="C125" s="325">
        <v>-160542369</v>
      </c>
      <c r="D125" s="325">
        <v>-25894.16</v>
      </c>
    </row>
    <row r="126" spans="1:4" x14ac:dyDescent="0.2">
      <c r="A126">
        <v>5110113</v>
      </c>
      <c r="B126" t="s">
        <v>803</v>
      </c>
      <c r="C126" s="325">
        <v>-174734290</v>
      </c>
      <c r="D126" s="325">
        <v>-28270.53</v>
      </c>
    </row>
    <row r="127" spans="1:4" x14ac:dyDescent="0.2">
      <c r="A127">
        <v>5110114</v>
      </c>
      <c r="B127" t="s">
        <v>804</v>
      </c>
      <c r="C127" s="325">
        <v>-73634445</v>
      </c>
      <c r="D127" s="325">
        <v>-11890.97</v>
      </c>
    </row>
    <row r="128" spans="1:4" x14ac:dyDescent="0.2">
      <c r="A128">
        <v>5110115</v>
      </c>
      <c r="B128" t="s">
        <v>805</v>
      </c>
      <c r="C128" s="325">
        <v>-12500126</v>
      </c>
      <c r="D128" s="325">
        <v>-2022.38</v>
      </c>
    </row>
    <row r="129" spans="1:4" x14ac:dyDescent="0.2">
      <c r="A129">
        <v>5110118</v>
      </c>
      <c r="B129" t="s">
        <v>806</v>
      </c>
      <c r="C129" s="325">
        <v>-4916250</v>
      </c>
      <c r="D129" s="325">
        <v>-808.12</v>
      </c>
    </row>
    <row r="130" spans="1:4" x14ac:dyDescent="0.2">
      <c r="A130">
        <v>5110120</v>
      </c>
      <c r="B130" t="s">
        <v>807</v>
      </c>
      <c r="C130" s="325">
        <v>-50143366</v>
      </c>
      <c r="D130" s="325">
        <v>-8178.69</v>
      </c>
    </row>
    <row r="131" spans="1:4" x14ac:dyDescent="0.2">
      <c r="A131">
        <v>5110121</v>
      </c>
      <c r="B131" t="s">
        <v>808</v>
      </c>
      <c r="C131" s="325">
        <v>-46416512</v>
      </c>
      <c r="D131" s="325">
        <v>-7606.48</v>
      </c>
    </row>
    <row r="132" spans="1:4" x14ac:dyDescent="0.2">
      <c r="C132" s="325" t="s">
        <v>1081</v>
      </c>
      <c r="D132" s="325" t="s">
        <v>1081</v>
      </c>
    </row>
    <row r="133" spans="1:4" x14ac:dyDescent="0.2">
      <c r="A133" t="s">
        <v>809</v>
      </c>
      <c r="B133" t="s">
        <v>791</v>
      </c>
      <c r="C133" s="325">
        <v>-10937150467</v>
      </c>
      <c r="D133" s="325">
        <v>-1773938.9</v>
      </c>
    </row>
    <row r="134" spans="1:4" x14ac:dyDescent="0.2">
      <c r="C134" s="325" t="s">
        <v>1082</v>
      </c>
      <c r="D134" s="325" t="s">
        <v>1082</v>
      </c>
    </row>
    <row r="136" spans="1:4" x14ac:dyDescent="0.2">
      <c r="A136">
        <v>5110200</v>
      </c>
      <c r="B136" t="s">
        <v>810</v>
      </c>
      <c r="C136" s="325">
        <v>147664628</v>
      </c>
      <c r="D136" s="325">
        <v>21959.06</v>
      </c>
    </row>
    <row r="138" spans="1:4" x14ac:dyDescent="0.2">
      <c r="A138">
        <v>5110203</v>
      </c>
      <c r="B138" t="s">
        <v>450</v>
      </c>
      <c r="C138" s="325">
        <v>-462620140</v>
      </c>
      <c r="D138" s="325">
        <v>-75329.17</v>
      </c>
    </row>
    <row r="139" spans="1:4" x14ac:dyDescent="0.2">
      <c r="A139">
        <v>5110204</v>
      </c>
      <c r="B139" t="s">
        <v>811</v>
      </c>
      <c r="C139" s="325">
        <v>-6618265</v>
      </c>
      <c r="D139" s="325">
        <v>-1071.22</v>
      </c>
    </row>
    <row r="140" spans="1:4" x14ac:dyDescent="0.2">
      <c r="A140">
        <v>5110205</v>
      </c>
      <c r="B140" t="s">
        <v>812</v>
      </c>
      <c r="C140" s="325">
        <v>-12599324</v>
      </c>
      <c r="D140" s="325">
        <v>-2020.59</v>
      </c>
    </row>
    <row r="141" spans="1:4" x14ac:dyDescent="0.2">
      <c r="A141">
        <v>5110206</v>
      </c>
      <c r="B141" t="s">
        <v>813</v>
      </c>
      <c r="C141" s="325">
        <v>-11000052</v>
      </c>
      <c r="D141" s="325">
        <v>-1774.16</v>
      </c>
    </row>
    <row r="142" spans="1:4" x14ac:dyDescent="0.2">
      <c r="A142">
        <v>5110207</v>
      </c>
      <c r="B142" t="s">
        <v>814</v>
      </c>
      <c r="C142" s="325">
        <v>-8948</v>
      </c>
      <c r="D142" s="325">
        <v>-1.41</v>
      </c>
    </row>
    <row r="143" spans="1:4" x14ac:dyDescent="0.2">
      <c r="A143">
        <v>5110210</v>
      </c>
      <c r="B143" t="s">
        <v>815</v>
      </c>
      <c r="C143" s="325">
        <v>-1130059</v>
      </c>
      <c r="D143" s="325">
        <v>-184.32</v>
      </c>
    </row>
    <row r="144" spans="1:4" x14ac:dyDescent="0.2">
      <c r="A144">
        <v>5110211</v>
      </c>
      <c r="B144" t="s">
        <v>816</v>
      </c>
      <c r="C144" s="325">
        <v>57055213</v>
      </c>
      <c r="D144" s="325">
        <v>8908.2199999999993</v>
      </c>
    </row>
    <row r="145" spans="1:4" x14ac:dyDescent="0.2">
      <c r="A145">
        <v>5110212</v>
      </c>
      <c r="B145" t="s">
        <v>817</v>
      </c>
      <c r="C145" s="325">
        <v>181860618</v>
      </c>
      <c r="D145" s="325">
        <v>29245.48</v>
      </c>
    </row>
    <row r="146" spans="1:4" x14ac:dyDescent="0.2">
      <c r="A146">
        <v>5110213</v>
      </c>
      <c r="B146" t="s">
        <v>818</v>
      </c>
      <c r="C146" s="325">
        <v>666552758</v>
      </c>
      <c r="D146" s="325">
        <v>106752.89</v>
      </c>
    </row>
    <row r="147" spans="1:4" x14ac:dyDescent="0.2">
      <c r="A147">
        <v>5110214</v>
      </c>
      <c r="B147" t="s">
        <v>819</v>
      </c>
      <c r="C147" s="325">
        <v>-263827173</v>
      </c>
      <c r="D147" s="325">
        <v>-42566.66</v>
      </c>
    </row>
    <row r="148" spans="1:4" x14ac:dyDescent="0.2">
      <c r="C148" s="325" t="s">
        <v>1081</v>
      </c>
      <c r="D148" s="325" t="s">
        <v>1081</v>
      </c>
    </row>
    <row r="149" spans="1:4" x14ac:dyDescent="0.2">
      <c r="A149" t="s">
        <v>820</v>
      </c>
      <c r="B149" t="s">
        <v>810</v>
      </c>
      <c r="C149" s="325">
        <v>147664628</v>
      </c>
      <c r="D149" s="325">
        <v>21959.06</v>
      </c>
    </row>
    <row r="150" spans="1:4" x14ac:dyDescent="0.2">
      <c r="C150" s="325" t="s">
        <v>1082</v>
      </c>
      <c r="D150" s="325" t="s">
        <v>1082</v>
      </c>
    </row>
    <row r="152" spans="1:4" x14ac:dyDescent="0.2">
      <c r="C152" s="325" t="s">
        <v>1081</v>
      </c>
      <c r="D152" s="325" t="s">
        <v>1081</v>
      </c>
    </row>
    <row r="153" spans="1:4" x14ac:dyDescent="0.2">
      <c r="A153" t="s">
        <v>821</v>
      </c>
      <c r="B153" t="s">
        <v>790</v>
      </c>
      <c r="C153" s="325">
        <v>-10789485839</v>
      </c>
      <c r="D153" s="325">
        <v>-1751979.84</v>
      </c>
    </row>
    <row r="154" spans="1:4" x14ac:dyDescent="0.2">
      <c r="C154" s="325" t="s">
        <v>1082</v>
      </c>
      <c r="D154" s="325" t="s">
        <v>1082</v>
      </c>
    </row>
    <row r="156" spans="1:4" x14ac:dyDescent="0.2">
      <c r="A156">
        <v>5120000</v>
      </c>
      <c r="B156" t="s">
        <v>822</v>
      </c>
      <c r="D156" s="325">
        <v>-1.28</v>
      </c>
    </row>
    <row r="158" spans="1:4" x14ac:dyDescent="0.2">
      <c r="A158">
        <v>5120100</v>
      </c>
      <c r="B158" t="s">
        <v>823</v>
      </c>
      <c r="D158" s="325">
        <v>-1.28</v>
      </c>
    </row>
    <row r="160" spans="1:4" x14ac:dyDescent="0.2">
      <c r="A160">
        <v>5120103</v>
      </c>
      <c r="B160" t="s">
        <v>824</v>
      </c>
      <c r="D160" s="325">
        <v>-1.28</v>
      </c>
    </row>
    <row r="161" spans="1:4" x14ac:dyDescent="0.2">
      <c r="C161" s="325" t="s">
        <v>1081</v>
      </c>
      <c r="D161" s="325" t="s">
        <v>1081</v>
      </c>
    </row>
    <row r="162" spans="1:4" x14ac:dyDescent="0.2">
      <c r="A162" t="s">
        <v>825</v>
      </c>
      <c r="B162" t="s">
        <v>823</v>
      </c>
      <c r="D162" s="325">
        <v>-1.28</v>
      </c>
    </row>
    <row r="163" spans="1:4" x14ac:dyDescent="0.2">
      <c r="C163" s="325" t="s">
        <v>1082</v>
      </c>
      <c r="D163" s="325" t="s">
        <v>1082</v>
      </c>
    </row>
    <row r="164" spans="1:4" x14ac:dyDescent="0.2">
      <c r="C164" s="325" t="s">
        <v>1081</v>
      </c>
      <c r="D164" s="325" t="s">
        <v>1081</v>
      </c>
    </row>
    <row r="165" spans="1:4" x14ac:dyDescent="0.2">
      <c r="A165" t="s">
        <v>826</v>
      </c>
      <c r="B165" t="s">
        <v>822</v>
      </c>
      <c r="D165" s="325">
        <v>-1.28</v>
      </c>
    </row>
    <row r="166" spans="1:4" x14ac:dyDescent="0.2">
      <c r="C166" s="325" t="s">
        <v>1082</v>
      </c>
      <c r="D166" s="325" t="s">
        <v>1082</v>
      </c>
    </row>
    <row r="167" spans="1:4" x14ac:dyDescent="0.2">
      <c r="C167" s="325" t="s">
        <v>1081</v>
      </c>
      <c r="D167" s="325" t="s">
        <v>1081</v>
      </c>
    </row>
    <row r="168" spans="1:4" x14ac:dyDescent="0.2">
      <c r="A168" t="s">
        <v>827</v>
      </c>
      <c r="B168" t="s">
        <v>789</v>
      </c>
      <c r="C168" s="325">
        <v>-10789485839</v>
      </c>
      <c r="D168" s="325">
        <v>-1751981.12</v>
      </c>
    </row>
    <row r="169" spans="1:4" x14ac:dyDescent="0.2">
      <c r="C169" s="325" t="s">
        <v>1082</v>
      </c>
      <c r="D169" s="325" t="s">
        <v>1082</v>
      </c>
    </row>
    <row r="170" spans="1:4" x14ac:dyDescent="0.2">
      <c r="C170" s="325" t="s">
        <v>1081</v>
      </c>
      <c r="D170" s="325" t="s">
        <v>1081</v>
      </c>
    </row>
    <row r="171" spans="1:4" x14ac:dyDescent="0.2">
      <c r="A171" t="s">
        <v>828</v>
      </c>
      <c r="B171" t="s">
        <v>788</v>
      </c>
      <c r="C171" s="325">
        <v>-10789485839</v>
      </c>
      <c r="D171" s="325">
        <v>-1751981.12</v>
      </c>
    </row>
    <row r="172" spans="1:4" x14ac:dyDescent="0.2">
      <c r="C172" s="325" t="s">
        <v>1082</v>
      </c>
      <c r="D172" s="325" t="s">
        <v>1082</v>
      </c>
    </row>
    <row r="173" spans="1:4" x14ac:dyDescent="0.2">
      <c r="C173" s="325" t="s">
        <v>1081</v>
      </c>
      <c r="D173" s="325" t="s">
        <v>1081</v>
      </c>
    </row>
    <row r="174" spans="1:4" x14ac:dyDescent="0.2">
      <c r="A174" t="s">
        <v>829</v>
      </c>
      <c r="C174" s="325">
        <v>-10789485839</v>
      </c>
      <c r="D174" s="325">
        <v>-1751981.12</v>
      </c>
    </row>
    <row r="176" spans="1:4" x14ac:dyDescent="0.2">
      <c r="C176" s="325" t="s">
        <v>1081</v>
      </c>
      <c r="D176" s="325" t="s">
        <v>1081</v>
      </c>
    </row>
    <row r="177" spans="1:4" x14ac:dyDescent="0.2">
      <c r="A177" t="s">
        <v>830</v>
      </c>
      <c r="C177" s="325">
        <v>27562161559</v>
      </c>
      <c r="D177" s="325">
        <v>4472142.45</v>
      </c>
    </row>
    <row r="178" spans="1:4" x14ac:dyDescent="0.2">
      <c r="A178" t="s">
        <v>831</v>
      </c>
      <c r="C178" s="325">
        <v>-12943571901</v>
      </c>
      <c r="D178" s="325">
        <v>-2087321.73</v>
      </c>
    </row>
    <row r="180" spans="1:4" x14ac:dyDescent="0.2">
      <c r="A180">
        <v>6000000</v>
      </c>
      <c r="B180" t="s">
        <v>832</v>
      </c>
      <c r="C180" s="325">
        <v>-12943571901</v>
      </c>
      <c r="D180" s="325">
        <v>-2087321.73</v>
      </c>
    </row>
    <row r="182" spans="1:4" x14ac:dyDescent="0.2">
      <c r="A182">
        <v>6100000</v>
      </c>
      <c r="B182" t="s">
        <v>833</v>
      </c>
      <c r="C182" s="325">
        <v>-12943571901</v>
      </c>
      <c r="D182" s="325">
        <v>-2087321.73</v>
      </c>
    </row>
    <row r="184" spans="1:4" x14ac:dyDescent="0.2">
      <c r="A184">
        <v>6110000</v>
      </c>
      <c r="B184" t="s">
        <v>834</v>
      </c>
      <c r="C184" s="325">
        <v>-4727017229</v>
      </c>
      <c r="D184" s="325">
        <v>-760472.22</v>
      </c>
    </row>
    <row r="186" spans="1:4" x14ac:dyDescent="0.2">
      <c r="A186">
        <v>6110100</v>
      </c>
      <c r="B186" t="s">
        <v>835</v>
      </c>
      <c r="C186" s="325">
        <v>-2654527264</v>
      </c>
      <c r="D186" s="325">
        <v>-425683.9</v>
      </c>
    </row>
    <row r="188" spans="1:4" x14ac:dyDescent="0.2">
      <c r="A188">
        <v>6110101</v>
      </c>
      <c r="B188" t="s">
        <v>836</v>
      </c>
      <c r="C188" s="325">
        <v>-854876785</v>
      </c>
      <c r="D188" s="325">
        <v>-137850.32</v>
      </c>
    </row>
    <row r="189" spans="1:4" x14ac:dyDescent="0.2">
      <c r="A189">
        <v>6110102</v>
      </c>
      <c r="B189" t="s">
        <v>837</v>
      </c>
      <c r="C189" s="325">
        <v>-284415085</v>
      </c>
      <c r="D189" s="325">
        <v>-45674.2</v>
      </c>
    </row>
    <row r="190" spans="1:4" x14ac:dyDescent="0.2">
      <c r="A190">
        <v>6110103</v>
      </c>
      <c r="B190" t="s">
        <v>838</v>
      </c>
      <c r="C190" s="325">
        <v>-592828857</v>
      </c>
      <c r="D190" s="325">
        <v>-95534.85</v>
      </c>
    </row>
    <row r="191" spans="1:4" x14ac:dyDescent="0.2">
      <c r="A191">
        <v>6110104</v>
      </c>
      <c r="B191" t="s">
        <v>839</v>
      </c>
      <c r="C191" s="325">
        <v>-88305446</v>
      </c>
      <c r="D191" s="325">
        <v>-14215.46</v>
      </c>
    </row>
    <row r="192" spans="1:4" x14ac:dyDescent="0.2">
      <c r="A192">
        <v>6110105</v>
      </c>
      <c r="B192" t="s">
        <v>840</v>
      </c>
      <c r="C192" s="325">
        <v>-103369177</v>
      </c>
      <c r="D192" s="325">
        <v>-16665.150000000001</v>
      </c>
    </row>
    <row r="193" spans="1:4" x14ac:dyDescent="0.2">
      <c r="A193">
        <v>6110106</v>
      </c>
      <c r="B193" t="s">
        <v>841</v>
      </c>
      <c r="C193" s="325">
        <v>-156954119</v>
      </c>
      <c r="D193" s="325">
        <v>-25258.5</v>
      </c>
    </row>
    <row r="194" spans="1:4" x14ac:dyDescent="0.2">
      <c r="A194">
        <v>6110107</v>
      </c>
      <c r="B194" t="s">
        <v>842</v>
      </c>
      <c r="C194" s="325">
        <v>-44405553</v>
      </c>
      <c r="D194" s="325">
        <v>-6918.99</v>
      </c>
    </row>
    <row r="195" spans="1:4" x14ac:dyDescent="0.2">
      <c r="A195">
        <v>6110110</v>
      </c>
      <c r="B195" t="s">
        <v>843</v>
      </c>
      <c r="C195" s="325">
        <v>-64449889</v>
      </c>
      <c r="D195" s="325">
        <v>-9836.9699999999993</v>
      </c>
    </row>
    <row r="196" spans="1:4" x14ac:dyDescent="0.2">
      <c r="A196">
        <v>6110111</v>
      </c>
      <c r="B196" t="s">
        <v>844</v>
      </c>
      <c r="C196" s="325">
        <v>-95235388</v>
      </c>
      <c r="D196" s="325">
        <v>-14525.26</v>
      </c>
    </row>
    <row r="197" spans="1:4" x14ac:dyDescent="0.2">
      <c r="A197">
        <v>6110112</v>
      </c>
      <c r="B197" t="s">
        <v>845</v>
      </c>
      <c r="C197" s="325">
        <v>-273037871</v>
      </c>
      <c r="D197" s="325">
        <v>-43751.56</v>
      </c>
    </row>
    <row r="198" spans="1:4" x14ac:dyDescent="0.2">
      <c r="A198">
        <v>6110113</v>
      </c>
      <c r="B198" t="s">
        <v>846</v>
      </c>
      <c r="C198" s="325">
        <v>-88424241</v>
      </c>
      <c r="D198" s="325">
        <v>-14104.01</v>
      </c>
    </row>
    <row r="199" spans="1:4" x14ac:dyDescent="0.2">
      <c r="A199">
        <v>6110114</v>
      </c>
      <c r="B199" t="s">
        <v>847</v>
      </c>
      <c r="C199" s="325">
        <v>281496</v>
      </c>
      <c r="D199" s="325">
        <v>44.77</v>
      </c>
    </row>
    <row r="200" spans="1:4" x14ac:dyDescent="0.2">
      <c r="A200">
        <v>6110115</v>
      </c>
      <c r="B200" t="s">
        <v>848</v>
      </c>
      <c r="C200" s="325">
        <v>-8056349</v>
      </c>
      <c r="D200" s="325">
        <v>-1319.82</v>
      </c>
    </row>
    <row r="201" spans="1:4" x14ac:dyDescent="0.2">
      <c r="A201">
        <v>6110117</v>
      </c>
      <c r="B201" t="s">
        <v>849</v>
      </c>
      <c r="C201" s="325">
        <v>-450000</v>
      </c>
      <c r="D201" s="325">
        <v>-73.58</v>
      </c>
    </row>
    <row r="202" spans="1:4" x14ac:dyDescent="0.2">
      <c r="C202" s="325" t="s">
        <v>1081</v>
      </c>
      <c r="D202" s="325" t="s">
        <v>1081</v>
      </c>
    </row>
    <row r="203" spans="1:4" x14ac:dyDescent="0.2">
      <c r="A203" t="s">
        <v>850</v>
      </c>
      <c r="B203" t="s">
        <v>835</v>
      </c>
      <c r="C203" s="325">
        <v>-2654527264</v>
      </c>
      <c r="D203" s="325">
        <v>-425683.9</v>
      </c>
    </row>
    <row r="204" spans="1:4" x14ac:dyDescent="0.2">
      <c r="C204" s="325" t="s">
        <v>1082</v>
      </c>
      <c r="D204" s="325" t="s">
        <v>1082</v>
      </c>
    </row>
    <row r="206" spans="1:4" x14ac:dyDescent="0.2">
      <c r="A206">
        <v>6110200</v>
      </c>
      <c r="B206" t="s">
        <v>851</v>
      </c>
      <c r="C206" s="325">
        <v>-1868557738</v>
      </c>
      <c r="D206" s="325">
        <v>-301980.15999999997</v>
      </c>
    </row>
    <row r="208" spans="1:4" x14ac:dyDescent="0.2">
      <c r="A208">
        <v>6110201</v>
      </c>
      <c r="B208" t="s">
        <v>852</v>
      </c>
      <c r="C208" s="325">
        <v>-163561665</v>
      </c>
      <c r="D208" s="325">
        <v>-26440.41</v>
      </c>
    </row>
    <row r="209" spans="1:4" x14ac:dyDescent="0.2">
      <c r="A209">
        <v>6110202</v>
      </c>
      <c r="B209" t="s">
        <v>853</v>
      </c>
      <c r="C209" s="325">
        <v>-210878115</v>
      </c>
      <c r="D209" s="325">
        <v>-34269.730000000003</v>
      </c>
    </row>
    <row r="210" spans="1:4" x14ac:dyDescent="0.2">
      <c r="A210">
        <v>6110203</v>
      </c>
      <c r="B210" t="s">
        <v>854</v>
      </c>
      <c r="C210" s="325">
        <v>-64748367</v>
      </c>
      <c r="D210" s="325">
        <v>-10451.4</v>
      </c>
    </row>
    <row r="211" spans="1:4" x14ac:dyDescent="0.2">
      <c r="A211">
        <v>6110204</v>
      </c>
      <c r="B211" t="s">
        <v>855</v>
      </c>
      <c r="C211" s="325">
        <v>-143357590</v>
      </c>
      <c r="D211" s="325">
        <v>-22930.38</v>
      </c>
    </row>
    <row r="212" spans="1:4" x14ac:dyDescent="0.2">
      <c r="A212">
        <v>6110205</v>
      </c>
      <c r="B212" t="s">
        <v>856</v>
      </c>
      <c r="C212" s="325">
        <v>-6310109</v>
      </c>
      <c r="D212" s="325">
        <v>-1010.35</v>
      </c>
    </row>
    <row r="213" spans="1:4" x14ac:dyDescent="0.2">
      <c r="A213">
        <v>6110206</v>
      </c>
      <c r="B213" t="s">
        <v>857</v>
      </c>
      <c r="C213" s="325">
        <v>-58924173</v>
      </c>
      <c r="D213" s="325">
        <v>-9501.86</v>
      </c>
    </row>
    <row r="214" spans="1:4" x14ac:dyDescent="0.2">
      <c r="A214">
        <v>6110207</v>
      </c>
      <c r="B214" t="s">
        <v>858</v>
      </c>
      <c r="C214" s="325">
        <v>-334856323</v>
      </c>
      <c r="D214" s="325">
        <v>-53916.86</v>
      </c>
    </row>
    <row r="215" spans="1:4" x14ac:dyDescent="0.2">
      <c r="A215">
        <v>6110208</v>
      </c>
      <c r="B215" t="s">
        <v>455</v>
      </c>
      <c r="C215" s="325">
        <v>-778132986</v>
      </c>
      <c r="D215" s="325">
        <v>-126037.34</v>
      </c>
    </row>
    <row r="216" spans="1:4" x14ac:dyDescent="0.2">
      <c r="A216">
        <v>6110209</v>
      </c>
      <c r="B216" t="s">
        <v>859</v>
      </c>
      <c r="C216" s="325">
        <v>-39461309</v>
      </c>
      <c r="D216" s="325">
        <v>-6442.29</v>
      </c>
    </row>
    <row r="217" spans="1:4" x14ac:dyDescent="0.2">
      <c r="A217">
        <v>6110210</v>
      </c>
      <c r="B217" t="s">
        <v>860</v>
      </c>
      <c r="C217" s="325">
        <v>-3571429</v>
      </c>
      <c r="D217" s="325">
        <v>-575.46</v>
      </c>
    </row>
    <row r="218" spans="1:4" x14ac:dyDescent="0.2">
      <c r="A218">
        <v>6110211</v>
      </c>
      <c r="B218" t="s">
        <v>861</v>
      </c>
      <c r="C218" s="325">
        <v>-10201383</v>
      </c>
      <c r="D218" s="325">
        <v>-1655.58</v>
      </c>
    </row>
    <row r="219" spans="1:4" x14ac:dyDescent="0.2">
      <c r="A219">
        <v>6110212</v>
      </c>
      <c r="B219" t="s">
        <v>862</v>
      </c>
      <c r="C219" s="325">
        <v>-439200</v>
      </c>
      <c r="D219" s="325">
        <v>-69.86</v>
      </c>
    </row>
    <row r="220" spans="1:4" x14ac:dyDescent="0.2">
      <c r="A220">
        <v>6110213</v>
      </c>
      <c r="B220" t="s">
        <v>863</v>
      </c>
      <c r="C220" s="325">
        <v>-48863255</v>
      </c>
      <c r="D220" s="325">
        <v>-7841.82</v>
      </c>
    </row>
    <row r="221" spans="1:4" x14ac:dyDescent="0.2">
      <c r="A221">
        <v>6110214</v>
      </c>
      <c r="B221" t="s">
        <v>864</v>
      </c>
      <c r="C221" s="325">
        <v>-5251834</v>
      </c>
      <c r="D221" s="325">
        <v>-836.82</v>
      </c>
    </row>
    <row r="222" spans="1:4" x14ac:dyDescent="0.2">
      <c r="C222" s="325" t="s">
        <v>1081</v>
      </c>
      <c r="D222" s="325" t="s">
        <v>1081</v>
      </c>
    </row>
    <row r="223" spans="1:4" x14ac:dyDescent="0.2">
      <c r="A223" t="s">
        <v>865</v>
      </c>
      <c r="B223" t="s">
        <v>851</v>
      </c>
      <c r="C223" s="325">
        <v>-1868557738</v>
      </c>
      <c r="D223" s="325">
        <v>-301980.15999999997</v>
      </c>
    </row>
    <row r="224" spans="1:4" x14ac:dyDescent="0.2">
      <c r="C224" s="325" t="s">
        <v>1082</v>
      </c>
      <c r="D224" s="325" t="s">
        <v>1082</v>
      </c>
    </row>
    <row r="226" spans="1:4" x14ac:dyDescent="0.2">
      <c r="A226">
        <v>6110300</v>
      </c>
      <c r="B226" t="s">
        <v>866</v>
      </c>
      <c r="C226" s="325">
        <v>-203932227</v>
      </c>
      <c r="D226" s="325">
        <v>-32808.160000000003</v>
      </c>
    </row>
    <row r="228" spans="1:4" x14ac:dyDescent="0.2">
      <c r="A228">
        <v>6110301</v>
      </c>
      <c r="B228" t="s">
        <v>867</v>
      </c>
      <c r="C228" s="325">
        <v>-7377054</v>
      </c>
      <c r="D228" s="325">
        <v>-1173.58</v>
      </c>
    </row>
    <row r="229" spans="1:4" x14ac:dyDescent="0.2">
      <c r="A229">
        <v>6110302</v>
      </c>
      <c r="B229" t="s">
        <v>868</v>
      </c>
      <c r="C229" s="325">
        <v>-1827124</v>
      </c>
      <c r="D229" s="325">
        <v>-296.07</v>
      </c>
    </row>
    <row r="230" spans="1:4" x14ac:dyDescent="0.2">
      <c r="A230">
        <v>6110303</v>
      </c>
      <c r="B230" t="s">
        <v>869</v>
      </c>
      <c r="C230" s="325">
        <v>-8864291</v>
      </c>
      <c r="D230" s="325">
        <v>-1392.27</v>
      </c>
    </row>
    <row r="231" spans="1:4" x14ac:dyDescent="0.2">
      <c r="A231">
        <v>6110304</v>
      </c>
      <c r="B231" t="s">
        <v>870</v>
      </c>
      <c r="C231" s="325">
        <v>-4892206</v>
      </c>
      <c r="D231" s="325">
        <v>-813.11</v>
      </c>
    </row>
    <row r="232" spans="1:4" x14ac:dyDescent="0.2">
      <c r="A232">
        <v>6110305</v>
      </c>
      <c r="B232" t="s">
        <v>871</v>
      </c>
      <c r="C232" s="325">
        <v>-180971552</v>
      </c>
      <c r="D232" s="325">
        <v>-29133.13</v>
      </c>
    </row>
    <row r="233" spans="1:4" x14ac:dyDescent="0.2">
      <c r="C233" s="325" t="s">
        <v>1081</v>
      </c>
      <c r="D233" s="325" t="s">
        <v>1081</v>
      </c>
    </row>
    <row r="234" spans="1:4" x14ac:dyDescent="0.2">
      <c r="A234" t="s">
        <v>872</v>
      </c>
      <c r="B234" t="s">
        <v>866</v>
      </c>
      <c r="C234" s="325">
        <v>-203932227</v>
      </c>
      <c r="D234" s="325">
        <v>-32808.160000000003</v>
      </c>
    </row>
    <row r="235" spans="1:4" x14ac:dyDescent="0.2">
      <c r="C235" s="325" t="s">
        <v>1082</v>
      </c>
      <c r="D235" s="325" t="s">
        <v>1082</v>
      </c>
    </row>
    <row r="237" spans="1:4" x14ac:dyDescent="0.2">
      <c r="C237" s="325" t="s">
        <v>1081</v>
      </c>
      <c r="D237" s="325" t="s">
        <v>1081</v>
      </c>
    </row>
    <row r="238" spans="1:4" x14ac:dyDescent="0.2">
      <c r="A238" t="s">
        <v>873</v>
      </c>
      <c r="B238" t="s">
        <v>834</v>
      </c>
      <c r="C238" s="325">
        <v>-4727017229</v>
      </c>
      <c r="D238" s="325">
        <v>-760472.22</v>
      </c>
    </row>
    <row r="239" spans="1:4" x14ac:dyDescent="0.2">
      <c r="C239" s="325" t="s">
        <v>1082</v>
      </c>
      <c r="D239" s="325" t="s">
        <v>1082</v>
      </c>
    </row>
    <row r="241" spans="1:4" x14ac:dyDescent="0.2">
      <c r="A241">
        <v>6120000</v>
      </c>
      <c r="B241" t="s">
        <v>874</v>
      </c>
      <c r="C241" s="325">
        <v>-5531457866</v>
      </c>
      <c r="D241" s="325">
        <v>-893097.1</v>
      </c>
    </row>
    <row r="243" spans="1:4" x14ac:dyDescent="0.2">
      <c r="A243">
        <v>6120100</v>
      </c>
      <c r="B243" t="s">
        <v>875</v>
      </c>
      <c r="C243" s="325">
        <v>-1670945947</v>
      </c>
      <c r="D243" s="325">
        <v>-269229.96999999997</v>
      </c>
    </row>
    <row r="245" spans="1:4" x14ac:dyDescent="0.2">
      <c r="A245">
        <v>6120101</v>
      </c>
      <c r="B245" t="s">
        <v>876</v>
      </c>
      <c r="C245" s="325">
        <v>-1223753316</v>
      </c>
      <c r="D245" s="325">
        <v>-197141.04</v>
      </c>
    </row>
    <row r="246" spans="1:4" x14ac:dyDescent="0.2">
      <c r="A246">
        <v>6120102</v>
      </c>
      <c r="B246" t="s">
        <v>877</v>
      </c>
      <c r="C246" s="325">
        <v>-704375</v>
      </c>
      <c r="D246" s="325">
        <v>-115.74</v>
      </c>
    </row>
    <row r="247" spans="1:4" x14ac:dyDescent="0.2">
      <c r="A247">
        <v>6120104</v>
      </c>
      <c r="B247" t="s">
        <v>878</v>
      </c>
      <c r="C247" s="325">
        <v>-114832139</v>
      </c>
      <c r="D247" s="325">
        <v>-18486.47</v>
      </c>
    </row>
    <row r="248" spans="1:4" x14ac:dyDescent="0.2">
      <c r="A248">
        <v>6120105</v>
      </c>
      <c r="B248" t="s">
        <v>879</v>
      </c>
      <c r="C248" s="325">
        <v>-15177611</v>
      </c>
      <c r="D248" s="325">
        <v>-2451.9899999999998</v>
      </c>
    </row>
    <row r="249" spans="1:4" x14ac:dyDescent="0.2">
      <c r="A249">
        <v>6120107</v>
      </c>
      <c r="B249" t="s">
        <v>880</v>
      </c>
      <c r="C249" s="325">
        <v>-5598284</v>
      </c>
      <c r="D249" s="325">
        <v>-902.72</v>
      </c>
    </row>
    <row r="250" spans="1:4" x14ac:dyDescent="0.2">
      <c r="A250">
        <v>6120108</v>
      </c>
      <c r="B250" t="s">
        <v>881</v>
      </c>
      <c r="C250" s="325">
        <v>-19564702</v>
      </c>
      <c r="D250" s="325">
        <v>-3106.71</v>
      </c>
    </row>
    <row r="251" spans="1:4" x14ac:dyDescent="0.2">
      <c r="A251">
        <v>6120109</v>
      </c>
      <c r="B251" t="s">
        <v>882</v>
      </c>
      <c r="C251" s="325">
        <v>-12414062</v>
      </c>
      <c r="D251" s="325">
        <v>-1972.43</v>
      </c>
    </row>
    <row r="252" spans="1:4" x14ac:dyDescent="0.2">
      <c r="A252">
        <v>6120110</v>
      </c>
      <c r="B252" t="s">
        <v>883</v>
      </c>
      <c r="C252" s="325">
        <v>-221292003</v>
      </c>
      <c r="D252" s="325">
        <v>-35640.019999999997</v>
      </c>
    </row>
    <row r="253" spans="1:4" x14ac:dyDescent="0.2">
      <c r="A253">
        <v>6120111</v>
      </c>
      <c r="B253" t="s">
        <v>884</v>
      </c>
      <c r="C253" s="325">
        <v>-31182225</v>
      </c>
      <c r="D253" s="325">
        <v>-5119.12</v>
      </c>
    </row>
    <row r="254" spans="1:4" x14ac:dyDescent="0.2">
      <c r="A254">
        <v>6120112</v>
      </c>
      <c r="B254" t="s">
        <v>885</v>
      </c>
      <c r="C254" s="325">
        <v>186200</v>
      </c>
      <c r="D254" s="325">
        <v>30.59</v>
      </c>
    </row>
    <row r="255" spans="1:4" x14ac:dyDescent="0.2">
      <c r="A255">
        <v>6120114</v>
      </c>
      <c r="B255" t="s">
        <v>886</v>
      </c>
      <c r="C255" s="325">
        <v>-17893667</v>
      </c>
      <c r="D255" s="325">
        <v>-2910.9</v>
      </c>
    </row>
    <row r="256" spans="1:4" x14ac:dyDescent="0.2">
      <c r="A256">
        <v>6120115</v>
      </c>
      <c r="B256" t="s">
        <v>887</v>
      </c>
      <c r="C256" s="325">
        <v>-8719763</v>
      </c>
      <c r="D256" s="325">
        <v>-1413.42</v>
      </c>
    </row>
    <row r="257" spans="1:4" x14ac:dyDescent="0.2">
      <c r="C257" s="325" t="s">
        <v>1081</v>
      </c>
      <c r="D257" s="325" t="s">
        <v>1081</v>
      </c>
    </row>
    <row r="258" spans="1:4" x14ac:dyDescent="0.2">
      <c r="A258" t="s">
        <v>888</v>
      </c>
      <c r="B258" t="s">
        <v>875</v>
      </c>
      <c r="C258" s="325">
        <v>-1670945947</v>
      </c>
      <c r="D258" s="325">
        <v>-269229.96999999997</v>
      </c>
    </row>
    <row r="259" spans="1:4" x14ac:dyDescent="0.2">
      <c r="C259" s="325" t="s">
        <v>1082</v>
      </c>
      <c r="D259" s="325" t="s">
        <v>1082</v>
      </c>
    </row>
    <row r="261" spans="1:4" x14ac:dyDescent="0.2">
      <c r="A261">
        <v>6120200</v>
      </c>
      <c r="B261" t="s">
        <v>889</v>
      </c>
      <c r="C261" s="325">
        <v>-340988134</v>
      </c>
      <c r="D261" s="325">
        <v>-54840.76</v>
      </c>
    </row>
    <row r="263" spans="1:4" x14ac:dyDescent="0.2">
      <c r="A263">
        <v>6120201</v>
      </c>
      <c r="B263" t="s">
        <v>890</v>
      </c>
      <c r="C263" s="325">
        <v>-225000000</v>
      </c>
      <c r="D263" s="325">
        <v>-36262.080000000002</v>
      </c>
    </row>
    <row r="264" spans="1:4" x14ac:dyDescent="0.2">
      <c r="A264">
        <v>6120203</v>
      </c>
      <c r="B264" t="s">
        <v>891</v>
      </c>
      <c r="C264" s="325">
        <v>-75000000</v>
      </c>
      <c r="D264" s="325">
        <v>-11971.04</v>
      </c>
    </row>
    <row r="265" spans="1:4" x14ac:dyDescent="0.2">
      <c r="A265">
        <v>6120204</v>
      </c>
      <c r="B265" t="s">
        <v>892</v>
      </c>
      <c r="C265" s="325">
        <v>-21307044</v>
      </c>
      <c r="D265" s="325">
        <v>-3432.44</v>
      </c>
    </row>
    <row r="266" spans="1:4" x14ac:dyDescent="0.2">
      <c r="A266">
        <v>6120205</v>
      </c>
      <c r="B266" t="s">
        <v>893</v>
      </c>
      <c r="C266" s="325">
        <v>-8000000</v>
      </c>
      <c r="D266" s="325">
        <v>-1283.82</v>
      </c>
    </row>
    <row r="267" spans="1:4" x14ac:dyDescent="0.2">
      <c r="A267">
        <v>6120206</v>
      </c>
      <c r="B267" t="s">
        <v>894</v>
      </c>
      <c r="C267" s="325">
        <v>-9693953</v>
      </c>
      <c r="D267" s="325">
        <v>-1572.13</v>
      </c>
    </row>
    <row r="268" spans="1:4" x14ac:dyDescent="0.2">
      <c r="A268">
        <v>6120207</v>
      </c>
      <c r="B268" t="s">
        <v>895</v>
      </c>
      <c r="C268" s="325">
        <v>-1987137</v>
      </c>
      <c r="D268" s="325">
        <v>-319.25</v>
      </c>
    </row>
    <row r="269" spans="1:4" x14ac:dyDescent="0.2">
      <c r="C269" s="325" t="s">
        <v>1081</v>
      </c>
      <c r="D269" s="325" t="s">
        <v>1081</v>
      </c>
    </row>
    <row r="270" spans="1:4" x14ac:dyDescent="0.2">
      <c r="A270" t="s">
        <v>896</v>
      </c>
      <c r="B270" t="s">
        <v>889</v>
      </c>
      <c r="C270" s="325">
        <v>-340988134</v>
      </c>
      <c r="D270" s="325">
        <v>-54840.76</v>
      </c>
    </row>
    <row r="271" spans="1:4" x14ac:dyDescent="0.2">
      <c r="C271" s="325" t="s">
        <v>1082</v>
      </c>
      <c r="D271" s="325" t="s">
        <v>1082</v>
      </c>
    </row>
    <row r="273" spans="1:4" x14ac:dyDescent="0.2">
      <c r="A273">
        <v>6120300</v>
      </c>
      <c r="B273" t="s">
        <v>897</v>
      </c>
      <c r="C273" s="325">
        <v>-479780655</v>
      </c>
      <c r="D273" s="325">
        <v>-78062.45</v>
      </c>
    </row>
    <row r="275" spans="1:4" x14ac:dyDescent="0.2">
      <c r="A275">
        <v>6120301</v>
      </c>
      <c r="B275" t="s">
        <v>897</v>
      </c>
      <c r="C275" s="325">
        <v>-465412571</v>
      </c>
      <c r="D275" s="325">
        <v>-75562.960000000006</v>
      </c>
    </row>
    <row r="276" spans="1:4" x14ac:dyDescent="0.2">
      <c r="A276">
        <v>6120302</v>
      </c>
      <c r="B276" t="s">
        <v>898</v>
      </c>
      <c r="C276" s="325">
        <v>-13181819</v>
      </c>
      <c r="D276" s="325">
        <v>-2110.7399999999998</v>
      </c>
    </row>
    <row r="277" spans="1:4" x14ac:dyDescent="0.2">
      <c r="A277">
        <v>6120303</v>
      </c>
      <c r="B277" t="s">
        <v>899</v>
      </c>
      <c r="D277" s="325">
        <v>-191.45</v>
      </c>
    </row>
    <row r="278" spans="1:4" x14ac:dyDescent="0.2">
      <c r="A278">
        <v>6120304</v>
      </c>
      <c r="B278" t="s">
        <v>900</v>
      </c>
      <c r="C278" s="325">
        <v>-1186265</v>
      </c>
      <c r="D278" s="325">
        <v>-197.3</v>
      </c>
    </row>
    <row r="279" spans="1:4" x14ac:dyDescent="0.2">
      <c r="C279" s="325" t="s">
        <v>1081</v>
      </c>
      <c r="D279" s="325" t="s">
        <v>1081</v>
      </c>
    </row>
    <row r="280" spans="1:4" x14ac:dyDescent="0.2">
      <c r="A280" t="s">
        <v>901</v>
      </c>
      <c r="B280" t="s">
        <v>897</v>
      </c>
      <c r="C280" s="325">
        <v>-479780655</v>
      </c>
      <c r="D280" s="325">
        <v>-78062.45</v>
      </c>
    </row>
    <row r="281" spans="1:4" x14ac:dyDescent="0.2">
      <c r="C281" s="325" t="s">
        <v>1082</v>
      </c>
      <c r="D281" s="325" t="s">
        <v>1082</v>
      </c>
    </row>
    <row r="283" spans="1:4" x14ac:dyDescent="0.2">
      <c r="A283">
        <v>6120400</v>
      </c>
      <c r="B283" t="s">
        <v>902</v>
      </c>
      <c r="C283" s="325">
        <v>-230910471</v>
      </c>
      <c r="D283" s="325">
        <v>-37403.980000000003</v>
      </c>
    </row>
    <row r="285" spans="1:4" x14ac:dyDescent="0.2">
      <c r="A285">
        <v>6120401</v>
      </c>
      <c r="B285" t="s">
        <v>903</v>
      </c>
      <c r="C285" s="325">
        <v>-10320617</v>
      </c>
      <c r="D285" s="325">
        <v>-1672.52</v>
      </c>
    </row>
    <row r="286" spans="1:4" x14ac:dyDescent="0.2">
      <c r="A286">
        <v>6120402</v>
      </c>
      <c r="B286" t="s">
        <v>904</v>
      </c>
      <c r="C286" s="325">
        <v>-23901667</v>
      </c>
      <c r="D286" s="325">
        <v>-3843.26</v>
      </c>
    </row>
    <row r="287" spans="1:4" x14ac:dyDescent="0.2">
      <c r="A287">
        <v>6120403</v>
      </c>
      <c r="B287" t="s">
        <v>905</v>
      </c>
      <c r="C287" s="325">
        <v>-86047026</v>
      </c>
      <c r="D287" s="325">
        <v>-13866.62</v>
      </c>
    </row>
    <row r="288" spans="1:4" x14ac:dyDescent="0.2">
      <c r="A288">
        <v>6120404</v>
      </c>
      <c r="B288" t="s">
        <v>906</v>
      </c>
      <c r="C288" s="325">
        <v>-6229730</v>
      </c>
      <c r="D288" s="325">
        <v>-1010.65</v>
      </c>
    </row>
    <row r="289" spans="1:4" x14ac:dyDescent="0.2">
      <c r="A289">
        <v>6120405</v>
      </c>
      <c r="B289" t="s">
        <v>907</v>
      </c>
      <c r="C289" s="325">
        <v>-101376064</v>
      </c>
      <c r="D289" s="325">
        <v>-16509.650000000001</v>
      </c>
    </row>
    <row r="290" spans="1:4" x14ac:dyDescent="0.2">
      <c r="A290">
        <v>6120406</v>
      </c>
      <c r="B290" t="s">
        <v>908</v>
      </c>
      <c r="C290" s="325">
        <v>-3035367</v>
      </c>
      <c r="D290" s="325">
        <v>-501.28</v>
      </c>
    </row>
    <row r="291" spans="1:4" x14ac:dyDescent="0.2">
      <c r="C291" s="325" t="s">
        <v>1081</v>
      </c>
      <c r="D291" s="325" t="s">
        <v>1081</v>
      </c>
    </row>
    <row r="292" spans="1:4" x14ac:dyDescent="0.2">
      <c r="A292" t="s">
        <v>909</v>
      </c>
      <c r="B292" t="s">
        <v>902</v>
      </c>
      <c r="C292" s="325">
        <v>-230910471</v>
      </c>
      <c r="D292" s="325">
        <v>-37403.980000000003</v>
      </c>
    </row>
    <row r="293" spans="1:4" x14ac:dyDescent="0.2">
      <c r="C293" s="325" t="s">
        <v>1082</v>
      </c>
      <c r="D293" s="325" t="s">
        <v>1082</v>
      </c>
    </row>
    <row r="295" spans="1:4" x14ac:dyDescent="0.2">
      <c r="A295">
        <v>6120500</v>
      </c>
      <c r="B295" t="s">
        <v>910</v>
      </c>
      <c r="C295" s="325">
        <v>-440321985</v>
      </c>
      <c r="D295" s="325">
        <v>-71706.009999999995</v>
      </c>
    </row>
    <row r="297" spans="1:4" x14ac:dyDescent="0.2">
      <c r="A297">
        <v>6120501</v>
      </c>
      <c r="B297" t="s">
        <v>911</v>
      </c>
      <c r="C297" s="325">
        <v>-105750432</v>
      </c>
      <c r="D297" s="325">
        <v>-17211.73</v>
      </c>
    </row>
    <row r="298" spans="1:4" x14ac:dyDescent="0.2">
      <c r="A298">
        <v>6120502</v>
      </c>
      <c r="B298" t="s">
        <v>912</v>
      </c>
      <c r="C298" s="325">
        <v>-15942545</v>
      </c>
      <c r="D298" s="325">
        <v>-2557.69</v>
      </c>
    </row>
    <row r="299" spans="1:4" x14ac:dyDescent="0.2">
      <c r="A299">
        <v>6120503</v>
      </c>
      <c r="B299" t="s">
        <v>913</v>
      </c>
      <c r="C299" s="325">
        <v>-30958119</v>
      </c>
      <c r="D299" s="325">
        <v>-5156.6899999999996</v>
      </c>
    </row>
    <row r="300" spans="1:4" x14ac:dyDescent="0.2">
      <c r="A300">
        <v>6120504</v>
      </c>
      <c r="B300" t="s">
        <v>914</v>
      </c>
      <c r="C300" s="325">
        <v>-174159152</v>
      </c>
      <c r="D300" s="325">
        <v>-28209.200000000001</v>
      </c>
    </row>
    <row r="301" spans="1:4" x14ac:dyDescent="0.2">
      <c r="A301">
        <v>6120505</v>
      </c>
      <c r="B301" t="s">
        <v>915</v>
      </c>
      <c r="C301" s="325">
        <v>-34237818</v>
      </c>
      <c r="D301" s="325">
        <v>-5582.76</v>
      </c>
    </row>
    <row r="302" spans="1:4" x14ac:dyDescent="0.2">
      <c r="A302">
        <v>6120506</v>
      </c>
      <c r="B302" t="s">
        <v>916</v>
      </c>
      <c r="C302" s="325">
        <v>-25811445</v>
      </c>
      <c r="D302" s="325">
        <v>-4225.59</v>
      </c>
    </row>
    <row r="303" spans="1:4" x14ac:dyDescent="0.2">
      <c r="A303">
        <v>6120507</v>
      </c>
      <c r="B303" t="s">
        <v>917</v>
      </c>
      <c r="C303" s="325">
        <v>-13635037</v>
      </c>
      <c r="D303" s="325">
        <v>-2031.82</v>
      </c>
    </row>
    <row r="304" spans="1:4" x14ac:dyDescent="0.2">
      <c r="A304">
        <v>6120508</v>
      </c>
      <c r="B304" t="s">
        <v>441</v>
      </c>
      <c r="D304" s="325">
        <v>-16.93</v>
      </c>
    </row>
    <row r="305" spans="1:4" x14ac:dyDescent="0.2">
      <c r="A305">
        <v>6120509</v>
      </c>
      <c r="B305" t="s">
        <v>438</v>
      </c>
      <c r="D305" s="325">
        <v>-46.86</v>
      </c>
    </row>
    <row r="306" spans="1:4" x14ac:dyDescent="0.2">
      <c r="A306">
        <v>6120510</v>
      </c>
      <c r="B306" t="s">
        <v>918</v>
      </c>
      <c r="C306" s="325">
        <v>-1615932</v>
      </c>
      <c r="D306" s="325">
        <v>-262.17</v>
      </c>
    </row>
    <row r="307" spans="1:4" x14ac:dyDescent="0.2">
      <c r="A307">
        <v>6120511</v>
      </c>
      <c r="B307" t="s">
        <v>439</v>
      </c>
      <c r="C307" s="325">
        <v>-35161505</v>
      </c>
      <c r="D307" s="325">
        <v>-5912.09</v>
      </c>
    </row>
    <row r="308" spans="1:4" x14ac:dyDescent="0.2">
      <c r="A308">
        <v>6120512</v>
      </c>
      <c r="B308" t="s">
        <v>919</v>
      </c>
      <c r="C308" s="325">
        <v>-3050000</v>
      </c>
      <c r="D308" s="325">
        <v>-492.48</v>
      </c>
    </row>
    <row r="309" spans="1:4" x14ac:dyDescent="0.2">
      <c r="C309" s="325" t="s">
        <v>1081</v>
      </c>
      <c r="D309" s="325" t="s">
        <v>1081</v>
      </c>
    </row>
    <row r="310" spans="1:4" x14ac:dyDescent="0.2">
      <c r="A310" t="s">
        <v>920</v>
      </c>
      <c r="B310" t="s">
        <v>910</v>
      </c>
      <c r="C310" s="325">
        <v>-440321985</v>
      </c>
      <c r="D310" s="325">
        <v>-71706.009999999995</v>
      </c>
    </row>
    <row r="311" spans="1:4" x14ac:dyDescent="0.2">
      <c r="C311" s="325" t="s">
        <v>1082</v>
      </c>
      <c r="D311" s="325" t="s">
        <v>1082</v>
      </c>
    </row>
    <row r="313" spans="1:4" x14ac:dyDescent="0.2">
      <c r="A313">
        <v>6120600</v>
      </c>
      <c r="B313" t="s">
        <v>921</v>
      </c>
      <c r="C313" s="325">
        <v>-333307552</v>
      </c>
      <c r="D313" s="325">
        <v>-53795.9</v>
      </c>
    </row>
    <row r="315" spans="1:4" x14ac:dyDescent="0.2">
      <c r="A315">
        <v>6120601</v>
      </c>
      <c r="B315" t="s">
        <v>922</v>
      </c>
      <c r="C315" s="325">
        <v>-14271701</v>
      </c>
      <c r="D315" s="325">
        <v>-2226.2199999999998</v>
      </c>
    </row>
    <row r="316" spans="1:4" x14ac:dyDescent="0.2">
      <c r="A316">
        <v>6120602</v>
      </c>
      <c r="B316" t="s">
        <v>431</v>
      </c>
      <c r="C316" s="325">
        <v>-116701366</v>
      </c>
      <c r="D316" s="325">
        <v>-18666.34</v>
      </c>
    </row>
    <row r="317" spans="1:4" x14ac:dyDescent="0.2">
      <c r="A317">
        <v>6120603</v>
      </c>
      <c r="B317" t="s">
        <v>923</v>
      </c>
      <c r="C317" s="325">
        <v>-2733637</v>
      </c>
      <c r="D317" s="325">
        <v>-439.37</v>
      </c>
    </row>
    <row r="318" spans="1:4" x14ac:dyDescent="0.2">
      <c r="A318">
        <v>6120604</v>
      </c>
      <c r="B318" t="s">
        <v>924</v>
      </c>
      <c r="C318" s="325">
        <v>-55895031</v>
      </c>
      <c r="D318" s="325">
        <v>-9172.5499999999993</v>
      </c>
    </row>
    <row r="319" spans="1:4" x14ac:dyDescent="0.2">
      <c r="A319">
        <v>6120605</v>
      </c>
      <c r="B319" t="s">
        <v>925</v>
      </c>
      <c r="C319" s="325">
        <v>-26437518</v>
      </c>
      <c r="D319" s="325">
        <v>-4272.84</v>
      </c>
    </row>
    <row r="320" spans="1:4" x14ac:dyDescent="0.2">
      <c r="A320">
        <v>6120606</v>
      </c>
      <c r="B320" t="s">
        <v>926</v>
      </c>
      <c r="C320" s="325">
        <v>-14100000</v>
      </c>
      <c r="D320" s="325">
        <v>-2297.58</v>
      </c>
    </row>
    <row r="321" spans="1:4" x14ac:dyDescent="0.2">
      <c r="A321">
        <v>6120607</v>
      </c>
      <c r="B321" t="s">
        <v>927</v>
      </c>
      <c r="C321" s="325">
        <v>-11012727</v>
      </c>
      <c r="D321" s="325">
        <v>-1811.03</v>
      </c>
    </row>
    <row r="322" spans="1:4" x14ac:dyDescent="0.2">
      <c r="A322">
        <v>6120608</v>
      </c>
      <c r="B322" t="s">
        <v>928</v>
      </c>
      <c r="C322" s="325">
        <v>-1577274</v>
      </c>
      <c r="D322" s="325">
        <v>-255.67</v>
      </c>
    </row>
    <row r="323" spans="1:4" x14ac:dyDescent="0.2">
      <c r="A323">
        <v>6120609</v>
      </c>
      <c r="B323" t="s">
        <v>433</v>
      </c>
      <c r="C323" s="325">
        <v>-40805681</v>
      </c>
      <c r="D323" s="325">
        <v>-6608.77</v>
      </c>
    </row>
    <row r="324" spans="1:4" x14ac:dyDescent="0.2">
      <c r="A324">
        <v>6120610</v>
      </c>
      <c r="B324" t="s">
        <v>929</v>
      </c>
      <c r="C324" s="325">
        <v>-3454545</v>
      </c>
      <c r="D324" s="325">
        <v>-556.14</v>
      </c>
    </row>
    <row r="325" spans="1:4" x14ac:dyDescent="0.2">
      <c r="A325">
        <v>6120611</v>
      </c>
      <c r="B325" t="s">
        <v>434</v>
      </c>
      <c r="C325" s="325">
        <v>-690818</v>
      </c>
      <c r="D325" s="325">
        <v>-110.6</v>
      </c>
    </row>
    <row r="326" spans="1:4" x14ac:dyDescent="0.2">
      <c r="A326">
        <v>6120612</v>
      </c>
      <c r="B326" t="s">
        <v>930</v>
      </c>
      <c r="C326" s="325">
        <v>-44945436</v>
      </c>
      <c r="D326" s="325">
        <v>-7270.57</v>
      </c>
    </row>
    <row r="327" spans="1:4" x14ac:dyDescent="0.2">
      <c r="A327">
        <v>6120613</v>
      </c>
      <c r="B327" t="s">
        <v>931</v>
      </c>
      <c r="C327" s="325">
        <v>-681818</v>
      </c>
      <c r="D327" s="325">
        <v>-108.22</v>
      </c>
    </row>
    <row r="328" spans="1:4" x14ac:dyDescent="0.2">
      <c r="C328" s="325" t="s">
        <v>1081</v>
      </c>
      <c r="D328" s="325" t="s">
        <v>1081</v>
      </c>
    </row>
    <row r="329" spans="1:4" x14ac:dyDescent="0.2">
      <c r="A329" t="s">
        <v>932</v>
      </c>
      <c r="B329" t="s">
        <v>921</v>
      </c>
      <c r="C329" s="325">
        <v>-333307552</v>
      </c>
      <c r="D329" s="325">
        <v>-53795.9</v>
      </c>
    </row>
    <row r="330" spans="1:4" x14ac:dyDescent="0.2">
      <c r="C330" s="325" t="s">
        <v>1082</v>
      </c>
      <c r="D330" s="325" t="s">
        <v>1082</v>
      </c>
    </row>
    <row r="332" spans="1:4" x14ac:dyDescent="0.2">
      <c r="A332">
        <v>6120700</v>
      </c>
      <c r="B332" t="s">
        <v>933</v>
      </c>
      <c r="C332" s="325">
        <v>-204931245</v>
      </c>
      <c r="D332" s="325">
        <v>-33271.99</v>
      </c>
    </row>
    <row r="334" spans="1:4" x14ac:dyDescent="0.2">
      <c r="A334">
        <v>6120703</v>
      </c>
      <c r="B334" t="s">
        <v>934</v>
      </c>
      <c r="C334" s="325">
        <v>-8737181</v>
      </c>
      <c r="D334" s="325">
        <v>-1409.23</v>
      </c>
    </row>
    <row r="335" spans="1:4" x14ac:dyDescent="0.2">
      <c r="A335">
        <v>6120704</v>
      </c>
      <c r="B335" t="s">
        <v>935</v>
      </c>
      <c r="C335" s="325">
        <v>-4416214</v>
      </c>
      <c r="D335" s="325">
        <v>-704.53</v>
      </c>
    </row>
    <row r="336" spans="1:4" x14ac:dyDescent="0.2">
      <c r="A336">
        <v>6120705</v>
      </c>
      <c r="B336" t="s">
        <v>936</v>
      </c>
      <c r="C336" s="325">
        <v>-8558150</v>
      </c>
      <c r="D336" s="325">
        <v>-1379.79</v>
      </c>
    </row>
    <row r="337" spans="1:4" x14ac:dyDescent="0.2">
      <c r="A337">
        <v>6120707</v>
      </c>
      <c r="B337" t="s">
        <v>937</v>
      </c>
      <c r="C337" s="325">
        <v>-36021920</v>
      </c>
      <c r="D337" s="325">
        <v>-5982.53</v>
      </c>
    </row>
    <row r="338" spans="1:4" x14ac:dyDescent="0.2">
      <c r="A338">
        <v>6120708</v>
      </c>
      <c r="B338" t="s">
        <v>938</v>
      </c>
      <c r="C338" s="325">
        <v>-3055136</v>
      </c>
      <c r="D338" s="325">
        <v>-503.25</v>
      </c>
    </row>
    <row r="339" spans="1:4" x14ac:dyDescent="0.2">
      <c r="A339">
        <v>6120709</v>
      </c>
      <c r="B339" t="s">
        <v>939</v>
      </c>
      <c r="C339" s="325">
        <v>-87471316</v>
      </c>
      <c r="D339" s="325">
        <v>-14092.34</v>
      </c>
    </row>
    <row r="340" spans="1:4" x14ac:dyDescent="0.2">
      <c r="A340">
        <v>6120710</v>
      </c>
      <c r="B340" t="s">
        <v>940</v>
      </c>
      <c r="C340" s="325">
        <v>-1480027</v>
      </c>
      <c r="D340" s="325">
        <v>-239.97</v>
      </c>
    </row>
    <row r="341" spans="1:4" x14ac:dyDescent="0.2">
      <c r="A341">
        <v>6120711</v>
      </c>
      <c r="B341" t="s">
        <v>941</v>
      </c>
      <c r="C341" s="325">
        <v>-27157712</v>
      </c>
      <c r="D341" s="325">
        <v>-4455.05</v>
      </c>
    </row>
    <row r="342" spans="1:4" x14ac:dyDescent="0.2">
      <c r="A342">
        <v>6120712</v>
      </c>
      <c r="B342" t="s">
        <v>942</v>
      </c>
      <c r="C342" s="325">
        <v>-19225136</v>
      </c>
      <c r="D342" s="325">
        <v>-3080.48</v>
      </c>
    </row>
    <row r="343" spans="1:4" x14ac:dyDescent="0.2">
      <c r="A343">
        <v>6120713</v>
      </c>
      <c r="B343" t="s">
        <v>943</v>
      </c>
      <c r="C343" s="325">
        <v>-3325090</v>
      </c>
      <c r="D343" s="325">
        <v>-536.6</v>
      </c>
    </row>
    <row r="344" spans="1:4" x14ac:dyDescent="0.2">
      <c r="A344">
        <v>6120714</v>
      </c>
      <c r="B344" t="s">
        <v>944</v>
      </c>
      <c r="C344" s="325">
        <v>-4547181</v>
      </c>
      <c r="D344" s="325">
        <v>-737.98</v>
      </c>
    </row>
    <row r="345" spans="1:4" x14ac:dyDescent="0.2">
      <c r="A345">
        <v>6120716</v>
      </c>
      <c r="B345" t="s">
        <v>945</v>
      </c>
      <c r="C345" s="325">
        <v>-462091</v>
      </c>
      <c r="D345" s="325">
        <v>-74.44</v>
      </c>
    </row>
    <row r="346" spans="1:4" x14ac:dyDescent="0.2">
      <c r="A346">
        <v>6120717</v>
      </c>
      <c r="B346" t="s">
        <v>946</v>
      </c>
      <c r="C346" s="325">
        <v>-474091</v>
      </c>
      <c r="D346" s="325">
        <v>-75.8</v>
      </c>
    </row>
    <row r="347" spans="1:4" x14ac:dyDescent="0.2">
      <c r="C347" s="325" t="s">
        <v>1081</v>
      </c>
      <c r="D347" s="325" t="s">
        <v>1081</v>
      </c>
    </row>
    <row r="348" spans="1:4" x14ac:dyDescent="0.2">
      <c r="A348" t="s">
        <v>947</v>
      </c>
      <c r="B348" t="s">
        <v>933</v>
      </c>
      <c r="C348" s="325">
        <v>-204931245</v>
      </c>
      <c r="D348" s="325">
        <v>-33271.99</v>
      </c>
    </row>
    <row r="349" spans="1:4" x14ac:dyDescent="0.2">
      <c r="C349" s="325" t="s">
        <v>1082</v>
      </c>
      <c r="D349" s="325" t="s">
        <v>1082</v>
      </c>
    </row>
    <row r="351" spans="1:4" x14ac:dyDescent="0.2">
      <c r="A351">
        <v>6120800</v>
      </c>
      <c r="B351" t="s">
        <v>948</v>
      </c>
      <c r="C351" s="325">
        <v>-286394313</v>
      </c>
      <c r="D351" s="325">
        <v>-45995.68</v>
      </c>
    </row>
    <row r="353" spans="1:4" x14ac:dyDescent="0.2">
      <c r="A353">
        <v>6120801</v>
      </c>
      <c r="B353" t="s">
        <v>436</v>
      </c>
      <c r="C353" s="325">
        <v>-43228626</v>
      </c>
      <c r="D353" s="325">
        <v>-7041.94</v>
      </c>
    </row>
    <row r="354" spans="1:4" x14ac:dyDescent="0.2">
      <c r="A354">
        <v>6120802</v>
      </c>
      <c r="B354" t="s">
        <v>949</v>
      </c>
      <c r="C354" s="325">
        <v>-163316739</v>
      </c>
      <c r="D354" s="325">
        <v>-26136.14</v>
      </c>
    </row>
    <row r="355" spans="1:4" x14ac:dyDescent="0.2">
      <c r="A355">
        <v>6120803</v>
      </c>
      <c r="B355" t="s">
        <v>950</v>
      </c>
      <c r="C355" s="325">
        <v>-6742116</v>
      </c>
      <c r="D355" s="325">
        <v>-1092.8900000000001</v>
      </c>
    </row>
    <row r="356" spans="1:4" x14ac:dyDescent="0.2">
      <c r="A356">
        <v>6120804</v>
      </c>
      <c r="B356" t="s">
        <v>951</v>
      </c>
      <c r="C356" s="325">
        <v>-695455</v>
      </c>
      <c r="D356" s="325">
        <v>-114.76</v>
      </c>
    </row>
    <row r="357" spans="1:4" x14ac:dyDescent="0.2">
      <c r="A357">
        <v>6120805</v>
      </c>
      <c r="B357" t="s">
        <v>952</v>
      </c>
      <c r="C357" s="325">
        <v>-10489024</v>
      </c>
      <c r="D357" s="325">
        <v>-1679.45</v>
      </c>
    </row>
    <row r="358" spans="1:4" x14ac:dyDescent="0.2">
      <c r="A358">
        <v>6120806</v>
      </c>
      <c r="B358" t="s">
        <v>437</v>
      </c>
      <c r="C358" s="325">
        <v>-42854965</v>
      </c>
      <c r="D358" s="325">
        <v>-6834.56</v>
      </c>
    </row>
    <row r="359" spans="1:4" x14ac:dyDescent="0.2">
      <c r="A359">
        <v>6120807</v>
      </c>
      <c r="B359" t="s">
        <v>953</v>
      </c>
      <c r="C359" s="325">
        <v>-4436041</v>
      </c>
      <c r="D359" s="325">
        <v>-726.37</v>
      </c>
    </row>
    <row r="360" spans="1:4" x14ac:dyDescent="0.2">
      <c r="A360">
        <v>6120808</v>
      </c>
      <c r="B360" t="s">
        <v>954</v>
      </c>
      <c r="C360" s="325">
        <v>-788272</v>
      </c>
      <c r="D360" s="325">
        <v>-130.36000000000001</v>
      </c>
    </row>
    <row r="361" spans="1:4" x14ac:dyDescent="0.2">
      <c r="A361">
        <v>6120809</v>
      </c>
      <c r="B361" t="s">
        <v>955</v>
      </c>
      <c r="C361" s="325">
        <v>-13843075</v>
      </c>
      <c r="D361" s="325">
        <v>-2239.21</v>
      </c>
    </row>
    <row r="362" spans="1:4" x14ac:dyDescent="0.2">
      <c r="C362" s="325" t="s">
        <v>1081</v>
      </c>
      <c r="D362" s="325" t="s">
        <v>1081</v>
      </c>
    </row>
    <row r="363" spans="1:4" x14ac:dyDescent="0.2">
      <c r="A363" t="s">
        <v>956</v>
      </c>
      <c r="B363" t="s">
        <v>948</v>
      </c>
      <c r="C363" s="325">
        <v>-286394313</v>
      </c>
      <c r="D363" s="325">
        <v>-45995.68</v>
      </c>
    </row>
    <row r="364" spans="1:4" x14ac:dyDescent="0.2">
      <c r="C364" s="325" t="s">
        <v>1082</v>
      </c>
      <c r="D364" s="325" t="s">
        <v>1082</v>
      </c>
    </row>
    <row r="366" spans="1:4" x14ac:dyDescent="0.2">
      <c r="A366">
        <v>6120900</v>
      </c>
      <c r="B366" t="s">
        <v>957</v>
      </c>
      <c r="C366" s="325">
        <v>-1543877564</v>
      </c>
      <c r="D366" s="325">
        <v>-248790.36</v>
      </c>
    </row>
    <row r="368" spans="1:4" x14ac:dyDescent="0.2">
      <c r="A368">
        <v>6120902</v>
      </c>
      <c r="B368" t="s">
        <v>958</v>
      </c>
      <c r="C368" s="325">
        <v>-50629926</v>
      </c>
      <c r="D368" s="325">
        <v>-8205.1</v>
      </c>
    </row>
    <row r="369" spans="1:4" x14ac:dyDescent="0.2">
      <c r="A369">
        <v>6120903</v>
      </c>
      <c r="B369" t="s">
        <v>959</v>
      </c>
      <c r="C369" s="325">
        <v>-105000</v>
      </c>
      <c r="D369" s="325">
        <v>-16.54</v>
      </c>
    </row>
    <row r="370" spans="1:4" x14ac:dyDescent="0.2">
      <c r="A370">
        <v>6120904</v>
      </c>
      <c r="B370" t="s">
        <v>960</v>
      </c>
      <c r="C370" s="325">
        <v>-17005221</v>
      </c>
      <c r="D370" s="325">
        <v>-2759.28</v>
      </c>
    </row>
    <row r="371" spans="1:4" x14ac:dyDescent="0.2">
      <c r="A371">
        <v>6120905</v>
      </c>
      <c r="B371" t="s">
        <v>961</v>
      </c>
      <c r="C371" s="325">
        <v>-15531900</v>
      </c>
      <c r="D371" s="325">
        <v>-2472.65</v>
      </c>
    </row>
    <row r="372" spans="1:4" x14ac:dyDescent="0.2">
      <c r="A372">
        <v>6120906</v>
      </c>
      <c r="B372" t="s">
        <v>440</v>
      </c>
      <c r="C372" s="325">
        <v>-43764021</v>
      </c>
      <c r="D372" s="325">
        <v>-7057.58</v>
      </c>
    </row>
    <row r="373" spans="1:4" x14ac:dyDescent="0.2">
      <c r="A373">
        <v>6120907</v>
      </c>
      <c r="B373" t="s">
        <v>962</v>
      </c>
      <c r="C373" s="325">
        <v>-1218780</v>
      </c>
      <c r="D373" s="325">
        <v>-196.42</v>
      </c>
    </row>
    <row r="374" spans="1:4" x14ac:dyDescent="0.2">
      <c r="A374">
        <v>6120908</v>
      </c>
      <c r="B374" t="s">
        <v>79</v>
      </c>
      <c r="C374" s="325">
        <v>-1400000</v>
      </c>
      <c r="D374" s="325">
        <v>-226.02</v>
      </c>
    </row>
    <row r="375" spans="1:4" x14ac:dyDescent="0.2">
      <c r="A375">
        <v>6120909</v>
      </c>
      <c r="B375" t="s">
        <v>963</v>
      </c>
      <c r="C375" s="325">
        <v>-4569818</v>
      </c>
      <c r="D375" s="325">
        <v>-909.92</v>
      </c>
    </row>
    <row r="376" spans="1:4" x14ac:dyDescent="0.2">
      <c r="A376">
        <v>6120910</v>
      </c>
      <c r="B376" t="s">
        <v>964</v>
      </c>
      <c r="C376" s="325">
        <v>-75982406</v>
      </c>
      <c r="D376" s="325">
        <v>-12212.7</v>
      </c>
    </row>
    <row r="377" spans="1:4" x14ac:dyDescent="0.2">
      <c r="A377">
        <v>6120911</v>
      </c>
      <c r="B377" t="s">
        <v>965</v>
      </c>
      <c r="C377" s="325">
        <v>-131445274</v>
      </c>
      <c r="D377" s="325">
        <v>-21323.48</v>
      </c>
    </row>
    <row r="378" spans="1:4" x14ac:dyDescent="0.2">
      <c r="A378">
        <v>6120912</v>
      </c>
      <c r="B378" t="s">
        <v>966</v>
      </c>
      <c r="C378" s="325">
        <v>-13418225</v>
      </c>
      <c r="D378" s="325">
        <v>-2148.35</v>
      </c>
    </row>
    <row r="379" spans="1:4" x14ac:dyDescent="0.2">
      <c r="A379">
        <v>6120913</v>
      </c>
      <c r="B379" t="s">
        <v>967</v>
      </c>
      <c r="C379" s="325">
        <v>-943182977</v>
      </c>
      <c r="D379" s="325">
        <v>-151713.07</v>
      </c>
    </row>
    <row r="380" spans="1:4" x14ac:dyDescent="0.2">
      <c r="A380">
        <v>6120915</v>
      </c>
      <c r="B380" t="s">
        <v>968</v>
      </c>
      <c r="C380" s="325">
        <v>-78340826</v>
      </c>
      <c r="D380" s="325">
        <v>-12607.02</v>
      </c>
    </row>
    <row r="381" spans="1:4" x14ac:dyDescent="0.2">
      <c r="A381">
        <v>6120916</v>
      </c>
      <c r="B381" t="s">
        <v>969</v>
      </c>
      <c r="C381" s="325">
        <v>-10198667</v>
      </c>
      <c r="D381" s="325">
        <v>-1670.99</v>
      </c>
    </row>
    <row r="382" spans="1:4" x14ac:dyDescent="0.2">
      <c r="A382">
        <v>6120917</v>
      </c>
      <c r="B382" t="s">
        <v>970</v>
      </c>
      <c r="C382" s="325">
        <v>-1584420</v>
      </c>
      <c r="D382" s="325">
        <v>-254.3</v>
      </c>
    </row>
    <row r="383" spans="1:4" x14ac:dyDescent="0.2">
      <c r="A383">
        <v>6120919</v>
      </c>
      <c r="B383" t="s">
        <v>971</v>
      </c>
      <c r="C383" s="325">
        <v>-157307981</v>
      </c>
      <c r="D383" s="325">
        <v>-25308.35</v>
      </c>
    </row>
    <row r="384" spans="1:4" x14ac:dyDescent="0.2">
      <c r="A384">
        <v>6120921</v>
      </c>
      <c r="B384" t="s">
        <v>972</v>
      </c>
      <c r="C384" s="325">
        <v>2289697</v>
      </c>
      <c r="D384" s="325">
        <v>368.27</v>
      </c>
    </row>
    <row r="385" spans="1:4" x14ac:dyDescent="0.2">
      <c r="A385">
        <v>6120922</v>
      </c>
      <c r="B385" t="s">
        <v>973</v>
      </c>
      <c r="C385" s="325">
        <v>-481819</v>
      </c>
      <c r="D385" s="325">
        <v>-76.86</v>
      </c>
    </row>
    <row r="386" spans="1:4" x14ac:dyDescent="0.2">
      <c r="C386" s="325" t="s">
        <v>1081</v>
      </c>
      <c r="D386" s="325" t="s">
        <v>1081</v>
      </c>
    </row>
    <row r="387" spans="1:4" x14ac:dyDescent="0.2">
      <c r="A387" t="s">
        <v>974</v>
      </c>
      <c r="B387" t="s">
        <v>957</v>
      </c>
      <c r="C387" s="325">
        <v>-1543877564</v>
      </c>
      <c r="D387" s="325">
        <v>-248790.36</v>
      </c>
    </row>
    <row r="388" spans="1:4" x14ac:dyDescent="0.2">
      <c r="C388" s="325" t="s">
        <v>1082</v>
      </c>
      <c r="D388" s="325" t="s">
        <v>1082</v>
      </c>
    </row>
    <row r="390" spans="1:4" x14ac:dyDescent="0.2">
      <c r="C390" s="325" t="s">
        <v>1081</v>
      </c>
      <c r="D390" s="325" t="s">
        <v>1081</v>
      </c>
    </row>
    <row r="391" spans="1:4" x14ac:dyDescent="0.2">
      <c r="A391" t="s">
        <v>975</v>
      </c>
      <c r="B391" t="s">
        <v>874</v>
      </c>
      <c r="C391" s="325">
        <v>-5531457866</v>
      </c>
      <c r="D391" s="325">
        <v>-893097.1</v>
      </c>
    </row>
    <row r="392" spans="1:4" x14ac:dyDescent="0.2">
      <c r="C392" s="325" t="s">
        <v>1082</v>
      </c>
      <c r="D392" s="325" t="s">
        <v>1082</v>
      </c>
    </row>
    <row r="394" spans="1:4" x14ac:dyDescent="0.2">
      <c r="A394">
        <v>6130000</v>
      </c>
      <c r="B394" t="s">
        <v>976</v>
      </c>
      <c r="C394" s="325">
        <v>-74787656</v>
      </c>
      <c r="D394" s="325">
        <v>-12034.87</v>
      </c>
    </row>
    <row r="396" spans="1:4" x14ac:dyDescent="0.2">
      <c r="A396">
        <v>6130100</v>
      </c>
      <c r="B396" t="s">
        <v>977</v>
      </c>
      <c r="C396" s="325">
        <v>-74715260</v>
      </c>
      <c r="D396" s="325">
        <v>-12023.06</v>
      </c>
    </row>
    <row r="398" spans="1:4" x14ac:dyDescent="0.2">
      <c r="A398">
        <v>6130101</v>
      </c>
      <c r="B398" t="s">
        <v>978</v>
      </c>
      <c r="C398" s="325">
        <v>-8572749</v>
      </c>
      <c r="D398" s="325">
        <v>-1441.08</v>
      </c>
    </row>
    <row r="399" spans="1:4" x14ac:dyDescent="0.2">
      <c r="A399">
        <v>6130102</v>
      </c>
      <c r="B399" t="s">
        <v>979</v>
      </c>
      <c r="C399" s="325">
        <v>-54350799</v>
      </c>
      <c r="D399" s="325">
        <v>-8691.82</v>
      </c>
    </row>
    <row r="400" spans="1:4" x14ac:dyDescent="0.2">
      <c r="A400">
        <v>6130103</v>
      </c>
      <c r="B400" t="s">
        <v>980</v>
      </c>
      <c r="C400" s="325">
        <v>-11791712</v>
      </c>
      <c r="D400" s="325">
        <v>-1890.16</v>
      </c>
    </row>
    <row r="401" spans="1:4" x14ac:dyDescent="0.2">
      <c r="C401" s="325" t="s">
        <v>1081</v>
      </c>
      <c r="D401" s="325" t="s">
        <v>1081</v>
      </c>
    </row>
    <row r="402" spans="1:4" x14ac:dyDescent="0.2">
      <c r="A402" t="s">
        <v>981</v>
      </c>
      <c r="B402" t="s">
        <v>977</v>
      </c>
      <c r="C402" s="325">
        <v>-74715260</v>
      </c>
      <c r="D402" s="325">
        <v>-12023.06</v>
      </c>
    </row>
    <row r="403" spans="1:4" x14ac:dyDescent="0.2">
      <c r="C403" s="325" t="s">
        <v>1082</v>
      </c>
      <c r="D403" s="325" t="s">
        <v>1082</v>
      </c>
    </row>
    <row r="405" spans="1:4" x14ac:dyDescent="0.2">
      <c r="A405">
        <v>6130200</v>
      </c>
      <c r="B405" t="s">
        <v>979</v>
      </c>
      <c r="C405" s="325">
        <v>-72396</v>
      </c>
      <c r="D405" s="325">
        <v>-11.81</v>
      </c>
    </row>
    <row r="407" spans="1:4" x14ac:dyDescent="0.2">
      <c r="A407">
        <v>6130203</v>
      </c>
      <c r="B407" t="s">
        <v>982</v>
      </c>
      <c r="C407" s="325">
        <v>-72396</v>
      </c>
      <c r="D407" s="325">
        <v>-11.81</v>
      </c>
    </row>
    <row r="408" spans="1:4" x14ac:dyDescent="0.2">
      <c r="C408" s="325" t="s">
        <v>1081</v>
      </c>
      <c r="D408" s="325" t="s">
        <v>1081</v>
      </c>
    </row>
    <row r="409" spans="1:4" x14ac:dyDescent="0.2">
      <c r="A409" t="s">
        <v>983</v>
      </c>
      <c r="B409" t="s">
        <v>979</v>
      </c>
      <c r="C409" s="325">
        <v>-72396</v>
      </c>
      <c r="D409" s="325">
        <v>-11.81</v>
      </c>
    </row>
    <row r="410" spans="1:4" x14ac:dyDescent="0.2">
      <c r="C410" s="325" t="s">
        <v>1082</v>
      </c>
      <c r="D410" s="325" t="s">
        <v>1082</v>
      </c>
    </row>
    <row r="412" spans="1:4" x14ac:dyDescent="0.2">
      <c r="C412" s="325" t="s">
        <v>1081</v>
      </c>
      <c r="D412" s="325" t="s">
        <v>1081</v>
      </c>
    </row>
    <row r="413" spans="1:4" x14ac:dyDescent="0.2">
      <c r="A413" t="s">
        <v>984</v>
      </c>
      <c r="B413" t="s">
        <v>976</v>
      </c>
      <c r="C413" s="325">
        <v>-74787656</v>
      </c>
      <c r="D413" s="325">
        <v>-12034.87</v>
      </c>
    </row>
    <row r="414" spans="1:4" x14ac:dyDescent="0.2">
      <c r="C414" s="325" t="s">
        <v>1082</v>
      </c>
      <c r="D414" s="325" t="s">
        <v>1082</v>
      </c>
    </row>
    <row r="416" spans="1:4" x14ac:dyDescent="0.2">
      <c r="A416">
        <v>6140000</v>
      </c>
      <c r="B416" t="s">
        <v>985</v>
      </c>
      <c r="C416" s="325">
        <v>-1923466533</v>
      </c>
      <c r="D416" s="325">
        <v>-311039.59999999998</v>
      </c>
    </row>
    <row r="418" spans="1:4" x14ac:dyDescent="0.2">
      <c r="A418">
        <v>6140100</v>
      </c>
      <c r="B418" t="s">
        <v>986</v>
      </c>
      <c r="C418" s="325">
        <v>-1792333905</v>
      </c>
      <c r="D418" s="325">
        <v>-289586.33</v>
      </c>
    </row>
    <row r="420" spans="1:4" x14ac:dyDescent="0.2">
      <c r="A420">
        <v>6140101</v>
      </c>
      <c r="B420" t="s">
        <v>987</v>
      </c>
      <c r="C420" s="325">
        <v>-86175545</v>
      </c>
      <c r="D420" s="325">
        <v>-13956.35</v>
      </c>
    </row>
    <row r="421" spans="1:4" x14ac:dyDescent="0.2">
      <c r="A421">
        <v>6140102</v>
      </c>
      <c r="B421" t="s">
        <v>988</v>
      </c>
      <c r="C421" s="325">
        <v>-1699642017</v>
      </c>
      <c r="D421" s="325">
        <v>-274590.44</v>
      </c>
    </row>
    <row r="422" spans="1:4" x14ac:dyDescent="0.2">
      <c r="A422">
        <v>6140107</v>
      </c>
      <c r="B422" t="s">
        <v>989</v>
      </c>
      <c r="C422" s="325">
        <v>-17294205</v>
      </c>
      <c r="D422" s="325">
        <v>-2773.45</v>
      </c>
    </row>
    <row r="423" spans="1:4" x14ac:dyDescent="0.2">
      <c r="A423">
        <v>6140108</v>
      </c>
      <c r="B423" t="s">
        <v>990</v>
      </c>
      <c r="C423" s="325">
        <v>-888202</v>
      </c>
      <c r="D423" s="325">
        <v>-148.99</v>
      </c>
    </row>
    <row r="424" spans="1:4" x14ac:dyDescent="0.2">
      <c r="A424">
        <v>6140109</v>
      </c>
      <c r="B424" t="s">
        <v>991</v>
      </c>
      <c r="C424" s="325">
        <v>11666064</v>
      </c>
      <c r="D424" s="325">
        <v>1882.9</v>
      </c>
    </row>
    <row r="425" spans="1:4" x14ac:dyDescent="0.2">
      <c r="C425" s="325" t="s">
        <v>1081</v>
      </c>
      <c r="D425" s="325" t="s">
        <v>1081</v>
      </c>
    </row>
    <row r="426" spans="1:4" x14ac:dyDescent="0.2">
      <c r="A426" t="s">
        <v>992</v>
      </c>
      <c r="B426" t="s">
        <v>986</v>
      </c>
      <c r="C426" s="325">
        <v>-1792333905</v>
      </c>
      <c r="D426" s="325">
        <v>-289586.33</v>
      </c>
    </row>
    <row r="427" spans="1:4" x14ac:dyDescent="0.2">
      <c r="C427" s="325" t="s">
        <v>1082</v>
      </c>
      <c r="D427" s="325" t="s">
        <v>1082</v>
      </c>
    </row>
    <row r="429" spans="1:4" x14ac:dyDescent="0.2">
      <c r="A429">
        <v>6140200</v>
      </c>
      <c r="B429" t="s">
        <v>993</v>
      </c>
      <c r="C429" s="325">
        <v>-131132628</v>
      </c>
      <c r="D429" s="325">
        <v>-21453.27</v>
      </c>
    </row>
    <row r="431" spans="1:4" x14ac:dyDescent="0.2">
      <c r="A431">
        <v>6140201</v>
      </c>
      <c r="B431" t="s">
        <v>994</v>
      </c>
      <c r="C431" s="325">
        <v>-29949574</v>
      </c>
      <c r="D431" s="325">
        <v>-4949.58</v>
      </c>
    </row>
    <row r="432" spans="1:4" x14ac:dyDescent="0.2">
      <c r="A432">
        <v>6140202</v>
      </c>
      <c r="B432" t="s">
        <v>995</v>
      </c>
      <c r="C432" s="325">
        <v>-43777282</v>
      </c>
      <c r="D432" s="325">
        <v>-7250.13</v>
      </c>
    </row>
    <row r="433" spans="1:4" x14ac:dyDescent="0.2">
      <c r="A433">
        <v>6140203</v>
      </c>
      <c r="B433" t="s">
        <v>996</v>
      </c>
      <c r="C433" s="325">
        <v>-21015257</v>
      </c>
      <c r="D433" s="325">
        <v>-3399.41</v>
      </c>
    </row>
    <row r="434" spans="1:4" x14ac:dyDescent="0.2">
      <c r="A434">
        <v>6140204</v>
      </c>
      <c r="B434" t="s">
        <v>962</v>
      </c>
      <c r="C434" s="325">
        <v>-12416237</v>
      </c>
      <c r="D434" s="325">
        <v>-1989.03</v>
      </c>
    </row>
    <row r="435" spans="1:4" x14ac:dyDescent="0.2">
      <c r="A435">
        <v>6140205</v>
      </c>
      <c r="B435" t="s">
        <v>997</v>
      </c>
      <c r="C435" s="325">
        <v>-6906366</v>
      </c>
      <c r="D435" s="325">
        <v>-1118.53</v>
      </c>
    </row>
    <row r="436" spans="1:4" x14ac:dyDescent="0.2">
      <c r="A436">
        <v>6140206</v>
      </c>
      <c r="B436" t="s">
        <v>998</v>
      </c>
      <c r="C436" s="325">
        <v>-17067912</v>
      </c>
      <c r="D436" s="325">
        <v>-2746.59</v>
      </c>
    </row>
    <row r="437" spans="1:4" x14ac:dyDescent="0.2">
      <c r="C437" s="325" t="s">
        <v>1081</v>
      </c>
      <c r="D437" s="325" t="s">
        <v>1081</v>
      </c>
    </row>
    <row r="438" spans="1:4" x14ac:dyDescent="0.2">
      <c r="A438" t="s">
        <v>999</v>
      </c>
      <c r="B438" t="s">
        <v>993</v>
      </c>
      <c r="C438" s="325">
        <v>-131132628</v>
      </c>
      <c r="D438" s="325">
        <v>-21453.27</v>
      </c>
    </row>
    <row r="439" spans="1:4" x14ac:dyDescent="0.2">
      <c r="C439" s="325" t="s">
        <v>1082</v>
      </c>
      <c r="D439" s="325" t="s">
        <v>1082</v>
      </c>
    </row>
    <row r="441" spans="1:4" x14ac:dyDescent="0.2">
      <c r="C441" s="325" t="s">
        <v>1081</v>
      </c>
      <c r="D441" s="325" t="s">
        <v>1081</v>
      </c>
    </row>
    <row r="442" spans="1:4" x14ac:dyDescent="0.2">
      <c r="A442" t="s">
        <v>1000</v>
      </c>
      <c r="B442" t="s">
        <v>985</v>
      </c>
      <c r="C442" s="325">
        <v>-1923466533</v>
      </c>
      <c r="D442" s="325">
        <v>-311039.59999999998</v>
      </c>
    </row>
    <row r="443" spans="1:4" x14ac:dyDescent="0.2">
      <c r="C443" s="325" t="s">
        <v>1082</v>
      </c>
      <c r="D443" s="325" t="s">
        <v>1082</v>
      </c>
    </row>
    <row r="445" spans="1:4" x14ac:dyDescent="0.2">
      <c r="A445">
        <v>6150000</v>
      </c>
      <c r="B445" t="s">
        <v>1001</v>
      </c>
      <c r="C445" s="325">
        <v>-686842617</v>
      </c>
      <c r="D445" s="325">
        <v>-110677.94</v>
      </c>
    </row>
    <row r="447" spans="1:4" x14ac:dyDescent="0.2">
      <c r="A447">
        <v>6150100</v>
      </c>
      <c r="B447" t="s">
        <v>508</v>
      </c>
      <c r="C447" s="325">
        <v>-563667129</v>
      </c>
      <c r="D447" s="325">
        <v>-90853.43</v>
      </c>
    </row>
    <row r="449" spans="1:4" x14ac:dyDescent="0.2">
      <c r="A449">
        <v>6150101</v>
      </c>
      <c r="B449" t="s">
        <v>1002</v>
      </c>
      <c r="C449" s="325">
        <v>-186500418</v>
      </c>
      <c r="D449" s="325">
        <v>-30033.94</v>
      </c>
    </row>
    <row r="450" spans="1:4" x14ac:dyDescent="0.2">
      <c r="A450">
        <v>6150102</v>
      </c>
      <c r="B450" t="s">
        <v>1003</v>
      </c>
      <c r="D450" s="325">
        <v>-79.790000000000006</v>
      </c>
    </row>
    <row r="451" spans="1:4" x14ac:dyDescent="0.2">
      <c r="A451">
        <v>6150103</v>
      </c>
      <c r="B451" t="s">
        <v>1004</v>
      </c>
      <c r="C451" s="325">
        <v>-3776058</v>
      </c>
      <c r="D451" s="325">
        <v>-608.1</v>
      </c>
    </row>
    <row r="452" spans="1:4" x14ac:dyDescent="0.2">
      <c r="A452">
        <v>6150104</v>
      </c>
      <c r="B452" t="s">
        <v>1005</v>
      </c>
      <c r="C452" s="325">
        <v>-106937424</v>
      </c>
      <c r="D452" s="325">
        <v>-17221.150000000001</v>
      </c>
    </row>
    <row r="453" spans="1:4" x14ac:dyDescent="0.2">
      <c r="A453">
        <v>6150105</v>
      </c>
      <c r="B453" t="s">
        <v>1006</v>
      </c>
      <c r="C453" s="325">
        <v>-70855578</v>
      </c>
      <c r="D453" s="325">
        <v>-11410.55</v>
      </c>
    </row>
    <row r="454" spans="1:4" x14ac:dyDescent="0.2">
      <c r="A454">
        <v>6150106</v>
      </c>
      <c r="B454" t="s">
        <v>1007</v>
      </c>
      <c r="C454" s="325">
        <v>-50503314</v>
      </c>
      <c r="D454" s="325">
        <v>-8133.03</v>
      </c>
    </row>
    <row r="455" spans="1:4" x14ac:dyDescent="0.2">
      <c r="A455">
        <v>6150107</v>
      </c>
      <c r="B455" t="s">
        <v>1008</v>
      </c>
      <c r="C455" s="325">
        <v>-15514017</v>
      </c>
      <c r="D455" s="325">
        <v>-2499.0700000000002</v>
      </c>
    </row>
    <row r="456" spans="1:4" x14ac:dyDescent="0.2">
      <c r="A456">
        <v>6150108</v>
      </c>
      <c r="B456" t="s">
        <v>1009</v>
      </c>
      <c r="C456" s="325">
        <v>-38468712</v>
      </c>
      <c r="D456" s="325">
        <v>-6194.98</v>
      </c>
    </row>
    <row r="457" spans="1:4" x14ac:dyDescent="0.2">
      <c r="A457">
        <v>6150109</v>
      </c>
      <c r="B457" t="s">
        <v>1010</v>
      </c>
      <c r="C457" s="325">
        <v>-22474938</v>
      </c>
      <c r="D457" s="325">
        <v>-3619.36</v>
      </c>
    </row>
    <row r="458" spans="1:4" x14ac:dyDescent="0.2">
      <c r="A458">
        <v>6150110</v>
      </c>
      <c r="B458" t="s">
        <v>1011</v>
      </c>
      <c r="C458" s="325">
        <v>-921216</v>
      </c>
      <c r="D458" s="325">
        <v>-148.62</v>
      </c>
    </row>
    <row r="459" spans="1:4" x14ac:dyDescent="0.2">
      <c r="A459">
        <v>6150111</v>
      </c>
      <c r="B459" t="s">
        <v>1012</v>
      </c>
      <c r="C459" s="325">
        <v>-7870446</v>
      </c>
      <c r="D459" s="325">
        <v>-1267.44</v>
      </c>
    </row>
    <row r="460" spans="1:4" x14ac:dyDescent="0.2">
      <c r="A460">
        <v>6150112</v>
      </c>
      <c r="B460" t="s">
        <v>1013</v>
      </c>
      <c r="C460" s="325">
        <v>-47981226</v>
      </c>
      <c r="D460" s="325">
        <v>-7726.87</v>
      </c>
    </row>
    <row r="461" spans="1:4" x14ac:dyDescent="0.2">
      <c r="A461">
        <v>6150114</v>
      </c>
      <c r="B461" t="s">
        <v>1014</v>
      </c>
      <c r="C461" s="325">
        <v>-8768586</v>
      </c>
      <c r="D461" s="325">
        <v>-1412.08</v>
      </c>
    </row>
    <row r="462" spans="1:4" x14ac:dyDescent="0.2">
      <c r="A462">
        <v>6150115</v>
      </c>
      <c r="B462" t="s">
        <v>1015</v>
      </c>
      <c r="C462" s="325">
        <v>-3095196</v>
      </c>
      <c r="D462" s="325">
        <v>-498.45</v>
      </c>
    </row>
    <row r="463" spans="1:4" x14ac:dyDescent="0.2">
      <c r="C463" s="325" t="s">
        <v>1081</v>
      </c>
      <c r="D463" s="325" t="s">
        <v>1081</v>
      </c>
    </row>
    <row r="464" spans="1:4" x14ac:dyDescent="0.2">
      <c r="A464" t="s">
        <v>1016</v>
      </c>
      <c r="B464" t="s">
        <v>508</v>
      </c>
      <c r="C464" s="325">
        <v>-563667129</v>
      </c>
      <c r="D464" s="325">
        <v>-90853.43</v>
      </c>
    </row>
    <row r="465" spans="1:4" x14ac:dyDescent="0.2">
      <c r="C465" s="325" t="s">
        <v>1082</v>
      </c>
      <c r="D465" s="325" t="s">
        <v>1082</v>
      </c>
    </row>
    <row r="467" spans="1:4" x14ac:dyDescent="0.2">
      <c r="A467">
        <v>6150200</v>
      </c>
      <c r="B467" t="s">
        <v>1017</v>
      </c>
      <c r="C467" s="325">
        <v>-123175488</v>
      </c>
      <c r="D467" s="325">
        <v>-19824.509999999998</v>
      </c>
    </row>
    <row r="469" spans="1:4" x14ac:dyDescent="0.2">
      <c r="A469">
        <v>6150201</v>
      </c>
      <c r="B469" t="s">
        <v>1018</v>
      </c>
      <c r="C469" s="325">
        <v>-98370702</v>
      </c>
      <c r="D469" s="325">
        <v>-15833.73</v>
      </c>
    </row>
    <row r="470" spans="1:4" x14ac:dyDescent="0.2">
      <c r="A470">
        <v>6150202</v>
      </c>
      <c r="B470" t="s">
        <v>1019</v>
      </c>
      <c r="C470" s="325">
        <v>-20661072</v>
      </c>
      <c r="D470" s="325">
        <v>-3323.8</v>
      </c>
    </row>
    <row r="471" spans="1:4" x14ac:dyDescent="0.2">
      <c r="A471">
        <v>6150203</v>
      </c>
      <c r="B471" t="s">
        <v>1020</v>
      </c>
      <c r="C471" s="325">
        <v>-4143714</v>
      </c>
      <c r="D471" s="325">
        <v>-666.98</v>
      </c>
    </row>
    <row r="472" spans="1:4" x14ac:dyDescent="0.2">
      <c r="C472" s="325" t="s">
        <v>1081</v>
      </c>
      <c r="D472" s="325" t="s">
        <v>1081</v>
      </c>
    </row>
    <row r="473" spans="1:4" x14ac:dyDescent="0.2">
      <c r="A473" t="s">
        <v>1021</v>
      </c>
      <c r="B473" t="s">
        <v>1017</v>
      </c>
      <c r="C473" s="325">
        <v>-123175488</v>
      </c>
      <c r="D473" s="325">
        <v>-19824.509999999998</v>
      </c>
    </row>
    <row r="474" spans="1:4" x14ac:dyDescent="0.2">
      <c r="C474" s="325" t="s">
        <v>1082</v>
      </c>
      <c r="D474" s="325" t="s">
        <v>1082</v>
      </c>
    </row>
    <row r="476" spans="1:4" x14ac:dyDescent="0.2">
      <c r="C476" s="325" t="s">
        <v>1081</v>
      </c>
      <c r="D476" s="325" t="s">
        <v>1081</v>
      </c>
    </row>
    <row r="477" spans="1:4" x14ac:dyDescent="0.2">
      <c r="A477" t="s">
        <v>1022</v>
      </c>
      <c r="B477" t="s">
        <v>1001</v>
      </c>
      <c r="C477" s="325">
        <v>-686842617</v>
      </c>
      <c r="D477" s="325">
        <v>-110677.94</v>
      </c>
    </row>
    <row r="478" spans="1:4" x14ac:dyDescent="0.2">
      <c r="C478" s="325" t="s">
        <v>1082</v>
      </c>
      <c r="D478" s="325" t="s">
        <v>1082</v>
      </c>
    </row>
    <row r="480" spans="1:4" x14ac:dyDescent="0.2">
      <c r="A480">
        <v>6170000</v>
      </c>
      <c r="B480" t="s">
        <v>157</v>
      </c>
    </row>
    <row r="482" spans="1:4" x14ac:dyDescent="0.2">
      <c r="A482">
        <v>6170100</v>
      </c>
      <c r="B482" t="s">
        <v>1023</v>
      </c>
    </row>
    <row r="484" spans="1:4" x14ac:dyDescent="0.2">
      <c r="C484" s="325" t="s">
        <v>1081</v>
      </c>
      <c r="D484" s="325" t="s">
        <v>1081</v>
      </c>
    </row>
    <row r="485" spans="1:4" x14ac:dyDescent="0.2">
      <c r="A485" t="s">
        <v>1024</v>
      </c>
      <c r="B485" t="s">
        <v>1023</v>
      </c>
    </row>
    <row r="486" spans="1:4" x14ac:dyDescent="0.2">
      <c r="C486" s="325" t="s">
        <v>1082</v>
      </c>
      <c r="D486" s="325" t="s">
        <v>1082</v>
      </c>
    </row>
    <row r="488" spans="1:4" x14ac:dyDescent="0.2">
      <c r="A488">
        <v>6170200</v>
      </c>
      <c r="B488" t="s">
        <v>1025</v>
      </c>
    </row>
    <row r="490" spans="1:4" x14ac:dyDescent="0.2">
      <c r="C490" s="325" t="s">
        <v>1081</v>
      </c>
      <c r="D490" s="325" t="s">
        <v>1081</v>
      </c>
    </row>
    <row r="491" spans="1:4" x14ac:dyDescent="0.2">
      <c r="A491" t="s">
        <v>1026</v>
      </c>
      <c r="B491" t="s">
        <v>1025</v>
      </c>
    </row>
    <row r="492" spans="1:4" x14ac:dyDescent="0.2">
      <c r="C492" s="325" t="s">
        <v>1082</v>
      </c>
      <c r="D492" s="325" t="s">
        <v>1082</v>
      </c>
    </row>
    <row r="493" spans="1:4" x14ac:dyDescent="0.2">
      <c r="C493" s="325" t="s">
        <v>1081</v>
      </c>
      <c r="D493" s="325" t="s">
        <v>1081</v>
      </c>
    </row>
    <row r="494" spans="1:4" x14ac:dyDescent="0.2">
      <c r="A494" t="s">
        <v>1027</v>
      </c>
      <c r="B494" t="s">
        <v>157</v>
      </c>
    </row>
    <row r="495" spans="1:4" x14ac:dyDescent="0.2">
      <c r="C495" s="325" t="s">
        <v>1082</v>
      </c>
      <c r="D495" s="325" t="s">
        <v>1082</v>
      </c>
    </row>
    <row r="496" spans="1:4" x14ac:dyDescent="0.2">
      <c r="C496" s="325" t="s">
        <v>1081</v>
      </c>
      <c r="D496" s="325" t="s">
        <v>1081</v>
      </c>
    </row>
    <row r="497" spans="1:4" x14ac:dyDescent="0.2">
      <c r="A497" t="s">
        <v>1028</v>
      </c>
      <c r="B497" t="s">
        <v>833</v>
      </c>
      <c r="C497" s="325">
        <v>-12943571901</v>
      </c>
      <c r="D497" s="325">
        <v>-2087321.73</v>
      </c>
    </row>
    <row r="498" spans="1:4" x14ac:dyDescent="0.2">
      <c r="C498" s="325" t="s">
        <v>1082</v>
      </c>
      <c r="D498" s="325" t="s">
        <v>1082</v>
      </c>
    </row>
    <row r="499" spans="1:4" x14ac:dyDescent="0.2">
      <c r="C499" s="325" t="s">
        <v>1081</v>
      </c>
      <c r="D499" s="325" t="s">
        <v>1081</v>
      </c>
    </row>
    <row r="500" spans="1:4" x14ac:dyDescent="0.2">
      <c r="A500" t="s">
        <v>1029</v>
      </c>
      <c r="B500" t="s">
        <v>832</v>
      </c>
      <c r="C500" s="325">
        <v>-12943571901</v>
      </c>
      <c r="D500" s="325">
        <v>-2087321.73</v>
      </c>
    </row>
    <row r="501" spans="1:4" x14ac:dyDescent="0.2">
      <c r="C501" s="325" t="s">
        <v>1082</v>
      </c>
      <c r="D501" s="325" t="s">
        <v>1082</v>
      </c>
    </row>
    <row r="502" spans="1:4" x14ac:dyDescent="0.2">
      <c r="C502" s="325" t="s">
        <v>1081</v>
      </c>
      <c r="D502" s="325" t="s">
        <v>1081</v>
      </c>
    </row>
    <row r="503" spans="1:4" x14ac:dyDescent="0.2">
      <c r="A503" t="s">
        <v>1085</v>
      </c>
      <c r="C503" s="325">
        <v>-12943571901</v>
      </c>
      <c r="D503" s="325">
        <v>-2087321.73</v>
      </c>
    </row>
    <row r="505" spans="1:4" x14ac:dyDescent="0.2">
      <c r="C505" s="325" t="s">
        <v>1081</v>
      </c>
      <c r="D505" s="325" t="s">
        <v>1081</v>
      </c>
    </row>
    <row r="506" spans="1:4" x14ac:dyDescent="0.2">
      <c r="A506" t="s">
        <v>1030</v>
      </c>
      <c r="C506" s="325">
        <v>14618589658</v>
      </c>
      <c r="D506" s="325">
        <v>2384820.7200000002</v>
      </c>
    </row>
    <row r="507" spans="1:4" x14ac:dyDescent="0.2">
      <c r="A507" t="s">
        <v>1031</v>
      </c>
      <c r="C507" s="325">
        <v>1313368485</v>
      </c>
      <c r="D507" s="325">
        <v>301572.65000000002</v>
      </c>
    </row>
    <row r="509" spans="1:4" x14ac:dyDescent="0.2">
      <c r="A509">
        <v>7000000</v>
      </c>
      <c r="B509" t="s">
        <v>1032</v>
      </c>
      <c r="C509" s="325">
        <v>1313368485</v>
      </c>
      <c r="D509" s="325">
        <v>301572.65000000002</v>
      </c>
    </row>
    <row r="511" spans="1:4" x14ac:dyDescent="0.2">
      <c r="A511">
        <v>7100000</v>
      </c>
      <c r="B511" t="s">
        <v>1033</v>
      </c>
      <c r="C511" s="325">
        <v>1313368485</v>
      </c>
      <c r="D511" s="325">
        <v>301572.65000000002</v>
      </c>
    </row>
    <row r="513" spans="1:4" x14ac:dyDescent="0.2">
      <c r="A513">
        <v>7110000</v>
      </c>
      <c r="B513" t="s">
        <v>670</v>
      </c>
      <c r="C513" s="325">
        <v>1313368485</v>
      </c>
      <c r="D513" s="325">
        <v>301572.65000000002</v>
      </c>
    </row>
    <row r="515" spans="1:4" x14ac:dyDescent="0.2">
      <c r="A515">
        <v>7110100</v>
      </c>
      <c r="B515" t="s">
        <v>670</v>
      </c>
      <c r="C515" s="325">
        <v>327498974</v>
      </c>
      <c r="D515" s="325">
        <v>144537.34</v>
      </c>
    </row>
    <row r="517" spans="1:4" x14ac:dyDescent="0.2">
      <c r="A517">
        <v>7110101</v>
      </c>
      <c r="B517" t="s">
        <v>670</v>
      </c>
      <c r="C517" s="325">
        <v>327498974</v>
      </c>
      <c r="D517" s="325">
        <v>144537.34</v>
      </c>
    </row>
    <row r="518" spans="1:4" x14ac:dyDescent="0.2">
      <c r="C518" s="325" t="s">
        <v>1081</v>
      </c>
      <c r="D518" s="325" t="s">
        <v>1081</v>
      </c>
    </row>
    <row r="519" spans="1:4" x14ac:dyDescent="0.2">
      <c r="A519" t="s">
        <v>1034</v>
      </c>
      <c r="B519" t="s">
        <v>670</v>
      </c>
      <c r="C519" s="325">
        <v>327498974</v>
      </c>
      <c r="D519" s="325">
        <v>144537.34</v>
      </c>
    </row>
    <row r="520" spans="1:4" x14ac:dyDescent="0.2">
      <c r="C520" s="325" t="s">
        <v>1082</v>
      </c>
      <c r="D520" s="325" t="s">
        <v>1082</v>
      </c>
    </row>
    <row r="522" spans="1:4" x14ac:dyDescent="0.2">
      <c r="A522">
        <v>7110200</v>
      </c>
      <c r="B522" t="s">
        <v>1035</v>
      </c>
      <c r="C522" s="325">
        <v>10953785</v>
      </c>
      <c r="D522" s="325">
        <v>1779.06</v>
      </c>
    </row>
    <row r="524" spans="1:4" x14ac:dyDescent="0.2">
      <c r="A524">
        <v>7110203</v>
      </c>
      <c r="B524" t="s">
        <v>1036</v>
      </c>
      <c r="C524" s="325">
        <v>10953785</v>
      </c>
      <c r="D524" s="325">
        <v>1779.06</v>
      </c>
    </row>
    <row r="525" spans="1:4" x14ac:dyDescent="0.2">
      <c r="C525" s="325" t="s">
        <v>1081</v>
      </c>
      <c r="D525" s="325" t="s">
        <v>1081</v>
      </c>
    </row>
    <row r="526" spans="1:4" x14ac:dyDescent="0.2">
      <c r="A526" t="s">
        <v>1037</v>
      </c>
      <c r="B526" t="s">
        <v>1035</v>
      </c>
      <c r="C526" s="325">
        <v>10953785</v>
      </c>
      <c r="D526" s="325">
        <v>1779.06</v>
      </c>
    </row>
    <row r="527" spans="1:4" x14ac:dyDescent="0.2">
      <c r="C527" s="325" t="s">
        <v>1082</v>
      </c>
      <c r="D527" s="325" t="s">
        <v>1082</v>
      </c>
    </row>
    <row r="529" spans="1:4" x14ac:dyDescent="0.2">
      <c r="A529">
        <v>7110300</v>
      </c>
      <c r="B529" t="s">
        <v>1038</v>
      </c>
    </row>
    <row r="531" spans="1:4" x14ac:dyDescent="0.2">
      <c r="C531" s="325" t="s">
        <v>1081</v>
      </c>
      <c r="D531" s="325" t="s">
        <v>1081</v>
      </c>
    </row>
    <row r="532" spans="1:4" x14ac:dyDescent="0.2">
      <c r="A532" t="s">
        <v>1039</v>
      </c>
      <c r="B532" t="s">
        <v>1038</v>
      </c>
    </row>
    <row r="533" spans="1:4" x14ac:dyDescent="0.2">
      <c r="C533" s="325" t="s">
        <v>1082</v>
      </c>
      <c r="D533" s="325" t="s">
        <v>1082</v>
      </c>
    </row>
    <row r="535" spans="1:4" x14ac:dyDescent="0.2">
      <c r="A535">
        <v>7100400</v>
      </c>
      <c r="B535" t="s">
        <v>1040</v>
      </c>
      <c r="C535" s="325">
        <v>202118721</v>
      </c>
      <c r="D535" s="325">
        <v>32521.86</v>
      </c>
    </row>
    <row r="537" spans="1:4" x14ac:dyDescent="0.2">
      <c r="A537">
        <v>7100401</v>
      </c>
      <c r="B537" t="s">
        <v>1041</v>
      </c>
      <c r="C537" s="325">
        <v>15293681</v>
      </c>
      <c r="D537" s="325">
        <v>2508.42</v>
      </c>
    </row>
    <row r="538" spans="1:4" x14ac:dyDescent="0.2">
      <c r="A538">
        <v>7100402</v>
      </c>
      <c r="B538" t="s">
        <v>1042</v>
      </c>
      <c r="C538" s="325">
        <v>186825040</v>
      </c>
      <c r="D538" s="325">
        <v>30013.439999999999</v>
      </c>
    </row>
    <row r="539" spans="1:4" x14ac:dyDescent="0.2">
      <c r="C539" s="325" t="s">
        <v>1081</v>
      </c>
      <c r="D539" s="325" t="s">
        <v>1081</v>
      </c>
    </row>
    <row r="540" spans="1:4" x14ac:dyDescent="0.2">
      <c r="A540" t="s">
        <v>1043</v>
      </c>
      <c r="B540" t="s">
        <v>1040</v>
      </c>
      <c r="C540" s="325">
        <v>202118721</v>
      </c>
      <c r="D540" s="325">
        <v>32521.86</v>
      </c>
    </row>
    <row r="541" spans="1:4" x14ac:dyDescent="0.2">
      <c r="C541" s="325" t="s">
        <v>1082</v>
      </c>
      <c r="D541" s="325" t="s">
        <v>1082</v>
      </c>
    </row>
    <row r="543" spans="1:4" x14ac:dyDescent="0.2">
      <c r="A543">
        <v>7100500</v>
      </c>
      <c r="B543" t="s">
        <v>1044</v>
      </c>
      <c r="C543" s="325">
        <v>-27448545</v>
      </c>
      <c r="D543" s="325">
        <v>-4661.22</v>
      </c>
    </row>
    <row r="545" spans="1:4" x14ac:dyDescent="0.2">
      <c r="A545">
        <v>7100501</v>
      </c>
      <c r="B545" t="s">
        <v>1045</v>
      </c>
      <c r="C545" s="325">
        <v>-70673</v>
      </c>
      <c r="D545" s="325">
        <v>-11.94</v>
      </c>
    </row>
    <row r="546" spans="1:4" x14ac:dyDescent="0.2">
      <c r="A546">
        <v>7100505</v>
      </c>
      <c r="B546" t="s">
        <v>1046</v>
      </c>
      <c r="C546" s="325">
        <v>-27377872</v>
      </c>
      <c r="D546" s="325">
        <v>-4649.28</v>
      </c>
    </row>
    <row r="547" spans="1:4" x14ac:dyDescent="0.2">
      <c r="C547" s="325" t="s">
        <v>1081</v>
      </c>
      <c r="D547" s="325" t="s">
        <v>1081</v>
      </c>
    </row>
    <row r="548" spans="1:4" x14ac:dyDescent="0.2">
      <c r="A548" t="s">
        <v>1047</v>
      </c>
      <c r="B548" t="s">
        <v>1044</v>
      </c>
      <c r="C548" s="325">
        <v>-27448545</v>
      </c>
      <c r="D548" s="325">
        <v>-4661.22</v>
      </c>
    </row>
    <row r="549" spans="1:4" x14ac:dyDescent="0.2">
      <c r="C549" s="325" t="s">
        <v>1082</v>
      </c>
      <c r="D549" s="325" t="s">
        <v>1082</v>
      </c>
    </row>
    <row r="551" spans="1:4" x14ac:dyDescent="0.2">
      <c r="A551">
        <v>7100600</v>
      </c>
      <c r="B551" t="s">
        <v>1048</v>
      </c>
      <c r="C551" s="325">
        <v>800245550</v>
      </c>
      <c r="D551" s="325">
        <v>127395.61</v>
      </c>
    </row>
    <row r="553" spans="1:4" x14ac:dyDescent="0.2">
      <c r="A553">
        <v>7100603</v>
      </c>
      <c r="B553" t="s">
        <v>1049</v>
      </c>
      <c r="C553" s="325">
        <v>55052269</v>
      </c>
      <c r="D553" s="325">
        <v>8984.4</v>
      </c>
    </row>
    <row r="554" spans="1:4" x14ac:dyDescent="0.2">
      <c r="A554">
        <v>7100604</v>
      </c>
      <c r="B554" t="s">
        <v>1050</v>
      </c>
      <c r="C554" s="325">
        <v>667661738</v>
      </c>
      <c r="D554" s="325">
        <v>105678.32</v>
      </c>
    </row>
    <row r="555" spans="1:4" x14ac:dyDescent="0.2">
      <c r="A555">
        <v>7100606</v>
      </c>
      <c r="B555" t="s">
        <v>1051</v>
      </c>
      <c r="C555" s="325">
        <v>315790</v>
      </c>
      <c r="D555" s="325">
        <v>49.89</v>
      </c>
    </row>
    <row r="556" spans="1:4" x14ac:dyDescent="0.2">
      <c r="A556">
        <v>7100608</v>
      </c>
      <c r="B556" t="s">
        <v>1052</v>
      </c>
      <c r="C556" s="325">
        <v>77215753</v>
      </c>
      <c r="D556" s="325">
        <v>12683</v>
      </c>
    </row>
    <row r="557" spans="1:4" x14ac:dyDescent="0.2">
      <c r="C557" s="325" t="s">
        <v>1081</v>
      </c>
      <c r="D557" s="325" t="s">
        <v>1081</v>
      </c>
    </row>
    <row r="558" spans="1:4" x14ac:dyDescent="0.2">
      <c r="A558" t="s">
        <v>1053</v>
      </c>
      <c r="B558" t="s">
        <v>1048</v>
      </c>
      <c r="C558" s="325">
        <v>800245550</v>
      </c>
      <c r="D558" s="325">
        <v>127395.61</v>
      </c>
    </row>
    <row r="559" spans="1:4" x14ac:dyDescent="0.2">
      <c r="C559" s="325" t="s">
        <v>1082</v>
      </c>
      <c r="D559" s="325" t="s">
        <v>1082</v>
      </c>
    </row>
    <row r="560" spans="1:4" x14ac:dyDescent="0.2">
      <c r="C560" s="325" t="s">
        <v>1081</v>
      </c>
      <c r="D560" s="325" t="s">
        <v>1081</v>
      </c>
    </row>
    <row r="561" spans="1:4" x14ac:dyDescent="0.2">
      <c r="A561" t="s">
        <v>1054</v>
      </c>
      <c r="B561" t="s">
        <v>670</v>
      </c>
      <c r="C561" s="325">
        <v>1313368485</v>
      </c>
      <c r="D561" s="325">
        <v>301572.65000000002</v>
      </c>
    </row>
    <row r="562" spans="1:4" x14ac:dyDescent="0.2">
      <c r="C562" s="325" t="s">
        <v>1082</v>
      </c>
      <c r="D562" s="325" t="s">
        <v>1082</v>
      </c>
    </row>
    <row r="563" spans="1:4" x14ac:dyDescent="0.2">
      <c r="C563" s="325" t="s">
        <v>1081</v>
      </c>
      <c r="D563" s="325" t="s">
        <v>1081</v>
      </c>
    </row>
    <row r="564" spans="1:4" x14ac:dyDescent="0.2">
      <c r="A564" t="s">
        <v>1055</v>
      </c>
      <c r="B564" t="s">
        <v>1033</v>
      </c>
      <c r="C564" s="325">
        <v>1313368485</v>
      </c>
      <c r="D564" s="325">
        <v>301572.65000000002</v>
      </c>
    </row>
    <row r="565" spans="1:4" x14ac:dyDescent="0.2">
      <c r="C565" s="325" t="s">
        <v>1082</v>
      </c>
      <c r="D565" s="325" t="s">
        <v>1082</v>
      </c>
    </row>
    <row r="566" spans="1:4" x14ac:dyDescent="0.2">
      <c r="C566" s="325" t="s">
        <v>1081</v>
      </c>
      <c r="D566" s="325" t="s">
        <v>1081</v>
      </c>
    </row>
    <row r="567" spans="1:4" x14ac:dyDescent="0.2">
      <c r="A567" t="s">
        <v>1056</v>
      </c>
      <c r="B567" t="s">
        <v>1032</v>
      </c>
      <c r="C567" s="325">
        <v>1313368485</v>
      </c>
      <c r="D567" s="325">
        <v>301572.65000000002</v>
      </c>
    </row>
    <row r="568" spans="1:4" x14ac:dyDescent="0.2">
      <c r="C568" s="325" t="s">
        <v>1082</v>
      </c>
      <c r="D568" s="325" t="s">
        <v>1082</v>
      </c>
    </row>
    <row r="569" spans="1:4" x14ac:dyDescent="0.2">
      <c r="C569" s="325" t="s">
        <v>1081</v>
      </c>
      <c r="D569" s="325" t="s">
        <v>1081</v>
      </c>
    </row>
    <row r="570" spans="1:4" x14ac:dyDescent="0.2">
      <c r="A570" t="s">
        <v>1057</v>
      </c>
      <c r="C570" s="325">
        <v>1313368485</v>
      </c>
      <c r="D570" s="325">
        <v>301572.65000000002</v>
      </c>
    </row>
    <row r="572" spans="1:4" x14ac:dyDescent="0.2">
      <c r="C572" s="325" t="s">
        <v>1081</v>
      </c>
      <c r="D572" s="325" t="s">
        <v>1081</v>
      </c>
    </row>
    <row r="573" spans="1:4" x14ac:dyDescent="0.2">
      <c r="A573" t="s">
        <v>1058</v>
      </c>
      <c r="C573" s="325">
        <v>15931958143</v>
      </c>
      <c r="D573" s="325">
        <v>2686393.37</v>
      </c>
    </row>
    <row r="574" spans="1:4" x14ac:dyDescent="0.2">
      <c r="A574" t="s">
        <v>211</v>
      </c>
      <c r="C574" s="325">
        <v>-674202152</v>
      </c>
      <c r="D574" s="325">
        <v>-284123.40999999997</v>
      </c>
    </row>
    <row r="576" spans="1:4" x14ac:dyDescent="0.2">
      <c r="A576">
        <v>8000000</v>
      </c>
      <c r="B576" t="s">
        <v>1059</v>
      </c>
      <c r="C576" s="325">
        <v>-674202152</v>
      </c>
      <c r="D576" s="325">
        <v>-284123.40999999997</v>
      </c>
    </row>
    <row r="578" spans="1:4" x14ac:dyDescent="0.2">
      <c r="A578">
        <v>8100000</v>
      </c>
      <c r="B578" t="s">
        <v>1060</v>
      </c>
      <c r="C578" s="325">
        <v>-674202152</v>
      </c>
      <c r="D578" s="325">
        <v>-284123.40999999997</v>
      </c>
    </row>
    <row r="580" spans="1:4" x14ac:dyDescent="0.2">
      <c r="A580">
        <v>8110000</v>
      </c>
      <c r="B580" t="s">
        <v>1061</v>
      </c>
      <c r="C580" s="325">
        <v>-674202152</v>
      </c>
      <c r="D580" s="325">
        <v>-284123.40999999997</v>
      </c>
    </row>
    <row r="582" spans="1:4" x14ac:dyDescent="0.2">
      <c r="A582">
        <v>8110100</v>
      </c>
      <c r="B582" t="s">
        <v>670</v>
      </c>
      <c r="C582" s="325">
        <v>-454206642</v>
      </c>
      <c r="D582" s="325">
        <v>-248548.94</v>
      </c>
    </row>
    <row r="584" spans="1:4" x14ac:dyDescent="0.2">
      <c r="A584">
        <v>8110101</v>
      </c>
      <c r="B584" t="s">
        <v>670</v>
      </c>
      <c r="C584" s="325">
        <v>-454206642</v>
      </c>
      <c r="D584" s="325">
        <v>-248548.94</v>
      </c>
    </row>
    <row r="585" spans="1:4" x14ac:dyDescent="0.2">
      <c r="C585" s="325" t="s">
        <v>1081</v>
      </c>
      <c r="D585" s="325" t="s">
        <v>1081</v>
      </c>
    </row>
    <row r="586" spans="1:4" x14ac:dyDescent="0.2">
      <c r="A586" t="s">
        <v>1062</v>
      </c>
      <c r="B586" t="s">
        <v>670</v>
      </c>
      <c r="C586" s="325">
        <v>-454206642</v>
      </c>
      <c r="D586" s="325">
        <v>-248548.94</v>
      </c>
    </row>
    <row r="587" spans="1:4" x14ac:dyDescent="0.2">
      <c r="C587" s="325" t="s">
        <v>1082</v>
      </c>
      <c r="D587" s="325" t="s">
        <v>1082</v>
      </c>
    </row>
    <row r="589" spans="1:4" x14ac:dyDescent="0.2">
      <c r="A589">
        <v>8110200</v>
      </c>
      <c r="B589" t="s">
        <v>1063</v>
      </c>
    </row>
    <row r="591" spans="1:4" x14ac:dyDescent="0.2">
      <c r="C591" s="325" t="s">
        <v>1081</v>
      </c>
      <c r="D591" s="325" t="s">
        <v>1081</v>
      </c>
    </row>
    <row r="592" spans="1:4" x14ac:dyDescent="0.2">
      <c r="A592" t="s">
        <v>1064</v>
      </c>
      <c r="B592" t="s">
        <v>1063</v>
      </c>
    </row>
    <row r="593" spans="1:4" x14ac:dyDescent="0.2">
      <c r="C593" s="325" t="s">
        <v>1082</v>
      </c>
      <c r="D593" s="325" t="s">
        <v>1082</v>
      </c>
    </row>
    <row r="595" spans="1:4" x14ac:dyDescent="0.2">
      <c r="A595">
        <v>8110300</v>
      </c>
      <c r="B595" t="s">
        <v>1065</v>
      </c>
      <c r="C595" s="325">
        <v>-139768535</v>
      </c>
      <c r="D595" s="325">
        <v>-22558.62</v>
      </c>
    </row>
    <row r="597" spans="1:4" x14ac:dyDescent="0.2">
      <c r="A597">
        <v>8110303</v>
      </c>
      <c r="B597" t="s">
        <v>1066</v>
      </c>
      <c r="C597" s="325">
        <v>-6639367</v>
      </c>
      <c r="D597" s="325">
        <v>-1071.5899999999999</v>
      </c>
    </row>
    <row r="598" spans="1:4" x14ac:dyDescent="0.2">
      <c r="A598">
        <v>8110304</v>
      </c>
      <c r="B598" t="s">
        <v>1067</v>
      </c>
      <c r="C598" s="325">
        <v>-133129168</v>
      </c>
      <c r="D598" s="325">
        <v>-21487.03</v>
      </c>
    </row>
    <row r="599" spans="1:4" x14ac:dyDescent="0.2">
      <c r="C599" s="325" t="s">
        <v>1081</v>
      </c>
      <c r="D599" s="325" t="s">
        <v>1081</v>
      </c>
    </row>
    <row r="600" spans="1:4" x14ac:dyDescent="0.2">
      <c r="A600" t="s">
        <v>1068</v>
      </c>
      <c r="B600" t="s">
        <v>1065</v>
      </c>
      <c r="C600" s="325">
        <v>-139768535</v>
      </c>
      <c r="D600" s="325">
        <v>-22558.62</v>
      </c>
    </row>
    <row r="601" spans="1:4" x14ac:dyDescent="0.2">
      <c r="C601" s="325" t="s">
        <v>1082</v>
      </c>
      <c r="D601" s="325" t="s">
        <v>1082</v>
      </c>
    </row>
    <row r="603" spans="1:4" x14ac:dyDescent="0.2">
      <c r="A603">
        <v>8100400</v>
      </c>
      <c r="B603" t="s">
        <v>1069</v>
      </c>
      <c r="C603" s="325">
        <v>-80226975</v>
      </c>
      <c r="D603" s="325">
        <v>-13015.85</v>
      </c>
    </row>
    <row r="605" spans="1:4" x14ac:dyDescent="0.2">
      <c r="A605">
        <v>8100401</v>
      </c>
      <c r="B605" t="s">
        <v>1070</v>
      </c>
      <c r="C605" s="325">
        <v>-79972737</v>
      </c>
      <c r="D605" s="325">
        <v>-12973.93</v>
      </c>
    </row>
    <row r="606" spans="1:4" x14ac:dyDescent="0.2">
      <c r="A606">
        <v>8100402</v>
      </c>
      <c r="B606" t="s">
        <v>1071</v>
      </c>
      <c r="C606" s="325">
        <v>-254238</v>
      </c>
      <c r="D606" s="325">
        <v>-41.92</v>
      </c>
    </row>
    <row r="607" spans="1:4" x14ac:dyDescent="0.2">
      <c r="A607">
        <v>999900</v>
      </c>
      <c r="B607" t="s">
        <v>1072</v>
      </c>
    </row>
    <row r="608" spans="1:4" x14ac:dyDescent="0.2">
      <c r="C608" s="325" t="s">
        <v>1081</v>
      </c>
      <c r="D608" s="325" t="s">
        <v>1081</v>
      </c>
    </row>
    <row r="609" spans="1:4" x14ac:dyDescent="0.2">
      <c r="A609" t="s">
        <v>1073</v>
      </c>
      <c r="B609" t="s">
        <v>1069</v>
      </c>
      <c r="C609" s="325">
        <v>-80226975</v>
      </c>
      <c r="D609" s="325">
        <v>-13015.85</v>
      </c>
    </row>
    <row r="610" spans="1:4" x14ac:dyDescent="0.2">
      <c r="C610" s="325" t="s">
        <v>1082</v>
      </c>
      <c r="D610" s="325" t="s">
        <v>1082</v>
      </c>
    </row>
    <row r="611" spans="1:4" x14ac:dyDescent="0.2">
      <c r="C611" s="325" t="s">
        <v>1081</v>
      </c>
      <c r="D611" s="325" t="s">
        <v>1081</v>
      </c>
    </row>
    <row r="612" spans="1:4" x14ac:dyDescent="0.2">
      <c r="A612" t="s">
        <v>1074</v>
      </c>
      <c r="B612" t="s">
        <v>1061</v>
      </c>
      <c r="C612" s="325">
        <v>-674202152</v>
      </c>
      <c r="D612" s="325">
        <v>-284123.40999999997</v>
      </c>
    </row>
    <row r="613" spans="1:4" x14ac:dyDescent="0.2">
      <c r="C613" s="325" t="s">
        <v>1082</v>
      </c>
      <c r="D613" s="325" t="s">
        <v>1082</v>
      </c>
    </row>
    <row r="614" spans="1:4" x14ac:dyDescent="0.2">
      <c r="C614" s="325" t="s">
        <v>1081</v>
      </c>
      <c r="D614" s="325" t="s">
        <v>1081</v>
      </c>
    </row>
    <row r="615" spans="1:4" x14ac:dyDescent="0.2">
      <c r="A615" t="s">
        <v>1075</v>
      </c>
      <c r="B615" t="s">
        <v>1060</v>
      </c>
      <c r="C615" s="325">
        <v>-674202152</v>
      </c>
      <c r="D615" s="325">
        <v>-284123.40999999997</v>
      </c>
    </row>
    <row r="616" spans="1:4" x14ac:dyDescent="0.2">
      <c r="C616" s="325" t="s">
        <v>1082</v>
      </c>
      <c r="D616" s="325" t="s">
        <v>1082</v>
      </c>
    </row>
    <row r="617" spans="1:4" x14ac:dyDescent="0.2">
      <c r="C617" s="325" t="s">
        <v>1081</v>
      </c>
      <c r="D617" s="325" t="s">
        <v>1081</v>
      </c>
    </row>
    <row r="618" spans="1:4" x14ac:dyDescent="0.2">
      <c r="A618" t="s">
        <v>1076</v>
      </c>
      <c r="B618" t="s">
        <v>1059</v>
      </c>
      <c r="C618" s="325">
        <v>-674202152</v>
      </c>
      <c r="D618" s="325">
        <v>-284123.40999999997</v>
      </c>
    </row>
    <row r="619" spans="1:4" x14ac:dyDescent="0.2">
      <c r="C619" s="325" t="s">
        <v>1082</v>
      </c>
      <c r="D619" s="325" t="s">
        <v>1082</v>
      </c>
    </row>
    <row r="620" spans="1:4" x14ac:dyDescent="0.2">
      <c r="C620" s="325" t="s">
        <v>1081</v>
      </c>
      <c r="D620" s="325" t="s">
        <v>1081</v>
      </c>
    </row>
    <row r="621" spans="1:4" x14ac:dyDescent="0.2">
      <c r="A621" t="s">
        <v>1077</v>
      </c>
      <c r="C621" s="325">
        <v>-674202152</v>
      </c>
      <c r="D621" s="325">
        <v>-284123.40999999997</v>
      </c>
    </row>
    <row r="623" spans="1:4" x14ac:dyDescent="0.2">
      <c r="C623" s="325" t="s">
        <v>1081</v>
      </c>
      <c r="D623" s="325" t="s">
        <v>1081</v>
      </c>
    </row>
    <row r="624" spans="1:4" x14ac:dyDescent="0.2">
      <c r="A624" t="s">
        <v>711</v>
      </c>
      <c r="C624" s="325">
        <v>15257755991</v>
      </c>
      <c r="D624" s="325">
        <v>2402269.96</v>
      </c>
    </row>
    <row r="625" spans="3:4" x14ac:dyDescent="0.2">
      <c r="C625" s="325" t="s">
        <v>1083</v>
      </c>
      <c r="D625" s="325" t="s">
        <v>1083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dimension ref="A1:U440"/>
  <sheetViews>
    <sheetView topLeftCell="A419" workbookViewId="0">
      <selection activeCell="B441" sqref="B441"/>
    </sheetView>
  </sheetViews>
  <sheetFormatPr baseColWidth="10" defaultColWidth="11.44140625" defaultRowHeight="15.05" x14ac:dyDescent="0.3"/>
  <cols>
    <col min="1" max="1" width="11.44140625" style="497"/>
    <col min="2" max="2" width="57.88671875" style="497" bestFit="1" customWidth="1"/>
    <col min="3" max="4" width="14.44140625" style="498" bestFit="1" customWidth="1"/>
    <col min="5" max="21" width="11.44140625" style="498"/>
    <col min="22" max="16384" width="11.44140625" style="497"/>
  </cols>
  <sheetData>
    <row r="1" spans="1:4" x14ac:dyDescent="0.3">
      <c r="A1" s="497" t="s">
        <v>270</v>
      </c>
      <c r="B1" s="497" t="s">
        <v>271</v>
      </c>
      <c r="C1" s="498" t="s">
        <v>1483</v>
      </c>
      <c r="D1" s="498" t="s">
        <v>1484</v>
      </c>
    </row>
    <row r="2" spans="1:4" x14ac:dyDescent="0.3">
      <c r="A2" s="497" t="s">
        <v>1084</v>
      </c>
      <c r="C2" s="498">
        <v>70276187979</v>
      </c>
      <c r="D2" s="498">
        <v>46857221010</v>
      </c>
    </row>
    <row r="3" spans="1:4" x14ac:dyDescent="0.3">
      <c r="A3" s="497">
        <v>4000000</v>
      </c>
      <c r="B3" s="497" t="s">
        <v>720</v>
      </c>
      <c r="C3" s="498">
        <v>70276187979</v>
      </c>
      <c r="D3" s="498">
        <v>46857221010</v>
      </c>
    </row>
    <row r="4" spans="1:4" x14ac:dyDescent="0.3">
      <c r="A4" s="497">
        <v>4100000</v>
      </c>
      <c r="B4" s="497" t="s">
        <v>721</v>
      </c>
      <c r="C4" s="498">
        <v>70276187979</v>
      </c>
      <c r="D4" s="498">
        <v>46857221010</v>
      </c>
    </row>
    <row r="5" spans="1:4" x14ac:dyDescent="0.3">
      <c r="A5" s="497">
        <v>4110000</v>
      </c>
      <c r="B5" s="497" t="s">
        <v>722</v>
      </c>
      <c r="C5" s="498">
        <v>70276187979</v>
      </c>
      <c r="D5" s="498">
        <v>46857221010</v>
      </c>
    </row>
    <row r="6" spans="1:4" x14ac:dyDescent="0.3">
      <c r="A6" s="497">
        <v>4110100</v>
      </c>
      <c r="B6" s="497" t="s">
        <v>723</v>
      </c>
      <c r="C6" s="498">
        <v>99833459406</v>
      </c>
      <c r="D6" s="498">
        <v>66085172269</v>
      </c>
    </row>
    <row r="7" spans="1:4" x14ac:dyDescent="0.3">
      <c r="A7" s="497">
        <v>4110101</v>
      </c>
      <c r="B7" s="497" t="s">
        <v>1485</v>
      </c>
      <c r="C7" s="498">
        <v>3567966846</v>
      </c>
      <c r="D7" s="498">
        <v>3593273675</v>
      </c>
    </row>
    <row r="8" spans="1:4" x14ac:dyDescent="0.3">
      <c r="A8" s="497">
        <v>4110102</v>
      </c>
      <c r="B8" s="497" t="s">
        <v>1486</v>
      </c>
      <c r="C8" s="498">
        <v>1257619624</v>
      </c>
      <c r="D8" s="498">
        <v>1105218485</v>
      </c>
    </row>
    <row r="9" spans="1:4" x14ac:dyDescent="0.3">
      <c r="A9" s="497">
        <v>4110103</v>
      </c>
      <c r="B9" s="497" t="s">
        <v>726</v>
      </c>
      <c r="C9" s="498">
        <v>119490170</v>
      </c>
      <c r="D9" s="498">
        <v>114985973</v>
      </c>
    </row>
    <row r="10" spans="1:4" x14ac:dyDescent="0.3">
      <c r="A10" s="497">
        <v>4110104</v>
      </c>
      <c r="B10" s="497" t="s">
        <v>727</v>
      </c>
      <c r="C10" s="498">
        <v>433146639</v>
      </c>
      <c r="D10" s="498">
        <v>322630885</v>
      </c>
    </row>
    <row r="11" spans="1:4" x14ac:dyDescent="0.3">
      <c r="A11" s="497">
        <v>4110105</v>
      </c>
      <c r="B11" s="497" t="s">
        <v>1487</v>
      </c>
      <c r="D11" s="498">
        <v>42588574</v>
      </c>
    </row>
    <row r="12" spans="1:4" x14ac:dyDescent="0.3">
      <c r="A12" s="497">
        <v>4110106</v>
      </c>
      <c r="B12" s="497" t="s">
        <v>728</v>
      </c>
      <c r="C12" s="498">
        <v>137634</v>
      </c>
      <c r="D12" s="498">
        <v>487897</v>
      </c>
    </row>
    <row r="13" spans="1:4" x14ac:dyDescent="0.3">
      <c r="A13" s="497">
        <v>4110107</v>
      </c>
      <c r="B13" s="497" t="s">
        <v>729</v>
      </c>
      <c r="C13" s="498">
        <v>3408676164</v>
      </c>
      <c r="D13" s="498">
        <v>3871281993</v>
      </c>
    </row>
    <row r="14" spans="1:4" x14ac:dyDescent="0.3">
      <c r="A14" s="497">
        <v>4110108</v>
      </c>
      <c r="B14" s="497" t="s">
        <v>730</v>
      </c>
      <c r="C14" s="498">
        <v>1950247757</v>
      </c>
      <c r="D14" s="498">
        <v>1426866452</v>
      </c>
    </row>
    <row r="15" spans="1:4" x14ac:dyDescent="0.3">
      <c r="A15" s="497">
        <v>4110109</v>
      </c>
      <c r="B15" s="497" t="s">
        <v>731</v>
      </c>
      <c r="C15" s="498">
        <v>28012266134</v>
      </c>
      <c r="D15" s="498">
        <v>21959206204</v>
      </c>
    </row>
    <row r="16" spans="1:4" x14ac:dyDescent="0.3">
      <c r="A16" s="497">
        <v>4110110</v>
      </c>
      <c r="B16" s="497" t="s">
        <v>732</v>
      </c>
      <c r="C16" s="498">
        <v>12372559395</v>
      </c>
      <c r="D16" s="498">
        <v>10729073409</v>
      </c>
    </row>
    <row r="17" spans="1:4" x14ac:dyDescent="0.3">
      <c r="A17" s="497">
        <v>4110111</v>
      </c>
      <c r="B17" s="497" t="s">
        <v>733</v>
      </c>
      <c r="C17" s="498">
        <v>46679661443</v>
      </c>
      <c r="D17" s="498">
        <v>20584522755</v>
      </c>
    </row>
    <row r="18" spans="1:4" x14ac:dyDescent="0.3">
      <c r="A18" s="497">
        <v>4110112</v>
      </c>
      <c r="B18" s="497" t="s">
        <v>734</v>
      </c>
      <c r="C18" s="498">
        <v>525992515</v>
      </c>
      <c r="D18" s="498">
        <v>1071650719</v>
      </c>
    </row>
    <row r="19" spans="1:4" x14ac:dyDescent="0.3">
      <c r="A19" s="497">
        <v>4110113</v>
      </c>
      <c r="B19" s="497" t="s">
        <v>735</v>
      </c>
      <c r="C19" s="498">
        <v>547065012</v>
      </c>
      <c r="D19" s="498">
        <v>365523387</v>
      </c>
    </row>
    <row r="20" spans="1:4" x14ac:dyDescent="0.3">
      <c r="A20" s="497">
        <v>4110114</v>
      </c>
      <c r="B20" s="497" t="s">
        <v>736</v>
      </c>
      <c r="C20" s="498">
        <v>369190884</v>
      </c>
      <c r="D20" s="498">
        <v>285125945</v>
      </c>
    </row>
    <row r="21" spans="1:4" x14ac:dyDescent="0.3">
      <c r="A21" s="497">
        <v>4110115</v>
      </c>
      <c r="B21" s="497" t="s">
        <v>737</v>
      </c>
      <c r="C21" s="498">
        <v>79198123</v>
      </c>
      <c r="D21" s="498">
        <v>108685117</v>
      </c>
    </row>
    <row r="22" spans="1:4" x14ac:dyDescent="0.3">
      <c r="A22" s="497">
        <v>4110116</v>
      </c>
      <c r="B22" s="497" t="s">
        <v>1488</v>
      </c>
      <c r="C22" s="498">
        <v>59090</v>
      </c>
      <c r="D22" s="498">
        <v>372975659</v>
      </c>
    </row>
    <row r="23" spans="1:4" x14ac:dyDescent="0.3">
      <c r="A23" s="497">
        <v>4110117</v>
      </c>
      <c r="B23" s="497" t="s">
        <v>1489</v>
      </c>
      <c r="C23" s="498">
        <v>50000</v>
      </c>
      <c r="D23" s="498">
        <v>98995355</v>
      </c>
    </row>
    <row r="24" spans="1:4" x14ac:dyDescent="0.3">
      <c r="A24" s="497">
        <v>4110118</v>
      </c>
      <c r="B24" s="497" t="s">
        <v>738</v>
      </c>
      <c r="C24" s="498">
        <v>42992009</v>
      </c>
      <c r="D24" s="498">
        <v>22840436</v>
      </c>
    </row>
    <row r="25" spans="1:4" x14ac:dyDescent="0.3">
      <c r="A25" s="497">
        <v>4110120</v>
      </c>
      <c r="B25" s="497" t="s">
        <v>740</v>
      </c>
      <c r="C25" s="498">
        <v>171789737</v>
      </c>
      <c r="D25" s="498">
        <v>7165464</v>
      </c>
    </row>
    <row r="26" spans="1:4" x14ac:dyDescent="0.3">
      <c r="A26" s="497">
        <v>4110121</v>
      </c>
      <c r="B26" s="497" t="s">
        <v>741</v>
      </c>
      <c r="C26" s="498">
        <v>265074936</v>
      </c>
      <c r="D26" s="498">
        <v>2073885</v>
      </c>
    </row>
    <row r="27" spans="1:4" x14ac:dyDescent="0.3">
      <c r="A27" s="497">
        <v>4110122</v>
      </c>
      <c r="B27" s="497" t="s">
        <v>1490</v>
      </c>
      <c r="C27" s="498">
        <v>9281478</v>
      </c>
    </row>
    <row r="28" spans="1:4" x14ac:dyDescent="0.3">
      <c r="A28" s="497">
        <v>4110123</v>
      </c>
      <c r="B28" s="497" t="s">
        <v>1491</v>
      </c>
      <c r="C28" s="498">
        <v>20810634</v>
      </c>
    </row>
    <row r="29" spans="1:4" x14ac:dyDescent="0.3">
      <c r="A29" s="497">
        <v>4110124</v>
      </c>
      <c r="B29" s="497" t="s">
        <v>1492</v>
      </c>
      <c r="C29" s="498">
        <v>183182</v>
      </c>
    </row>
    <row r="30" spans="1:4" x14ac:dyDescent="0.3">
      <c r="A30" s="497" t="s">
        <v>742</v>
      </c>
      <c r="B30" s="497" t="s">
        <v>723</v>
      </c>
      <c r="C30" s="498">
        <v>99833459406</v>
      </c>
      <c r="D30" s="498">
        <v>66085172269</v>
      </c>
    </row>
    <row r="31" spans="1:4" x14ac:dyDescent="0.3">
      <c r="A31" s="497">
        <v>4110300</v>
      </c>
      <c r="B31" s="497" t="s">
        <v>743</v>
      </c>
      <c r="C31" s="498">
        <v>-13047145013</v>
      </c>
      <c r="D31" s="498">
        <v>-7127287156</v>
      </c>
    </row>
    <row r="32" spans="1:4" x14ac:dyDescent="0.3">
      <c r="A32" s="497">
        <v>4110301</v>
      </c>
      <c r="B32" s="497" t="s">
        <v>744</v>
      </c>
      <c r="C32" s="498">
        <v>-532575015</v>
      </c>
      <c r="D32" s="498">
        <v>-359660145</v>
      </c>
    </row>
    <row r="33" spans="1:4" x14ac:dyDescent="0.3">
      <c r="A33" s="497">
        <v>4110302</v>
      </c>
      <c r="B33" s="497" t="s">
        <v>745</v>
      </c>
      <c r="C33" s="498">
        <v>-95626412</v>
      </c>
      <c r="D33" s="498">
        <v>-33687685</v>
      </c>
    </row>
    <row r="34" spans="1:4" x14ac:dyDescent="0.3">
      <c r="A34" s="497">
        <v>4110303</v>
      </c>
      <c r="B34" s="497" t="s">
        <v>746</v>
      </c>
      <c r="C34" s="498">
        <v>-96419602</v>
      </c>
      <c r="D34" s="498">
        <v>-99335325</v>
      </c>
    </row>
    <row r="35" spans="1:4" x14ac:dyDescent="0.3">
      <c r="A35" s="497">
        <v>4110304</v>
      </c>
      <c r="B35" s="497" t="s">
        <v>747</v>
      </c>
      <c r="C35" s="498">
        <v>-49807289</v>
      </c>
      <c r="D35" s="498">
        <v>-17772303</v>
      </c>
    </row>
    <row r="36" spans="1:4" x14ac:dyDescent="0.3">
      <c r="A36" s="497">
        <v>4110305</v>
      </c>
      <c r="B36" s="497" t="s">
        <v>1493</v>
      </c>
      <c r="D36" s="498">
        <v>-1209310</v>
      </c>
    </row>
    <row r="37" spans="1:4" x14ac:dyDescent="0.3">
      <c r="A37" s="497">
        <v>4110306</v>
      </c>
      <c r="B37" s="497" t="s">
        <v>1494</v>
      </c>
      <c r="C37" s="498">
        <v>-5909</v>
      </c>
      <c r="D37" s="498">
        <v>-47109</v>
      </c>
    </row>
    <row r="38" spans="1:4" x14ac:dyDescent="0.3">
      <c r="A38" s="497">
        <v>4110307</v>
      </c>
      <c r="B38" s="497" t="s">
        <v>748</v>
      </c>
      <c r="C38" s="498">
        <v>-73975769</v>
      </c>
      <c r="D38" s="498">
        <v>-43550751</v>
      </c>
    </row>
    <row r="39" spans="1:4" x14ac:dyDescent="0.3">
      <c r="A39" s="497">
        <v>4110308</v>
      </c>
      <c r="B39" s="497" t="s">
        <v>749</v>
      </c>
      <c r="C39" s="498">
        <v>-142052185</v>
      </c>
      <c r="D39" s="498">
        <v>-53349712</v>
      </c>
    </row>
    <row r="40" spans="1:4" x14ac:dyDescent="0.3">
      <c r="A40" s="497">
        <v>4110309</v>
      </c>
      <c r="B40" s="497" t="s">
        <v>750</v>
      </c>
      <c r="C40" s="498">
        <v>-1507679533</v>
      </c>
      <c r="D40" s="498">
        <v>-249448651</v>
      </c>
    </row>
    <row r="41" spans="1:4" x14ac:dyDescent="0.3">
      <c r="A41" s="497">
        <v>4110310</v>
      </c>
      <c r="B41" s="497" t="s">
        <v>751</v>
      </c>
      <c r="C41" s="498">
        <v>-309180766</v>
      </c>
      <c r="D41" s="498">
        <v>-376974663</v>
      </c>
    </row>
    <row r="42" spans="1:4" x14ac:dyDescent="0.3">
      <c r="A42" s="497">
        <v>4110311</v>
      </c>
      <c r="B42" s="497" t="s">
        <v>752</v>
      </c>
      <c r="C42" s="498">
        <v>-10141409157</v>
      </c>
      <c r="D42" s="498">
        <v>-5814470279</v>
      </c>
    </row>
    <row r="43" spans="1:4" x14ac:dyDescent="0.3">
      <c r="A43" s="497">
        <v>4110313</v>
      </c>
      <c r="B43" s="497" t="s">
        <v>753</v>
      </c>
      <c r="C43" s="498">
        <v>-41429428</v>
      </c>
      <c r="D43" s="498">
        <v>-28174815</v>
      </c>
    </row>
    <row r="44" spans="1:4" x14ac:dyDescent="0.3">
      <c r="A44" s="497">
        <v>4110314</v>
      </c>
      <c r="B44" s="497" t="s">
        <v>754</v>
      </c>
      <c r="C44" s="498">
        <v>-2914381</v>
      </c>
      <c r="D44" s="498">
        <v>-1520380</v>
      </c>
    </row>
    <row r="45" spans="1:4" x14ac:dyDescent="0.3">
      <c r="A45" s="497">
        <v>4110315</v>
      </c>
      <c r="B45" s="497" t="s">
        <v>755</v>
      </c>
      <c r="C45" s="498">
        <v>-9940143</v>
      </c>
      <c r="D45" s="498">
        <v>-38047925</v>
      </c>
    </row>
    <row r="46" spans="1:4" x14ac:dyDescent="0.3">
      <c r="A46" s="497">
        <v>4110316</v>
      </c>
      <c r="B46" s="497" t="s">
        <v>1495</v>
      </c>
      <c r="D46" s="498">
        <v>-4026704</v>
      </c>
    </row>
    <row r="47" spans="1:4" x14ac:dyDescent="0.3">
      <c r="A47" s="497">
        <v>4110318</v>
      </c>
      <c r="B47" s="497" t="s">
        <v>756</v>
      </c>
      <c r="C47" s="498">
        <v>-17378638</v>
      </c>
      <c r="D47" s="498">
        <v>-5912727</v>
      </c>
    </row>
    <row r="48" spans="1:4" x14ac:dyDescent="0.3">
      <c r="A48" s="497">
        <v>4110319</v>
      </c>
      <c r="B48" s="497" t="s">
        <v>757</v>
      </c>
      <c r="C48" s="498">
        <v>-549933</v>
      </c>
    </row>
    <row r="49" spans="1:4" x14ac:dyDescent="0.3">
      <c r="A49" s="497">
        <v>4110320</v>
      </c>
      <c r="B49" s="497" t="s">
        <v>758</v>
      </c>
      <c r="C49" s="498">
        <v>-19472309</v>
      </c>
      <c r="D49" s="498">
        <v>-98672</v>
      </c>
    </row>
    <row r="50" spans="1:4" x14ac:dyDescent="0.3">
      <c r="A50" s="497">
        <v>4110321</v>
      </c>
      <c r="B50" s="497" t="s">
        <v>1496</v>
      </c>
      <c r="C50" s="498">
        <v>-1065000</v>
      </c>
    </row>
    <row r="51" spans="1:4" x14ac:dyDescent="0.3">
      <c r="A51" s="497">
        <v>4110322</v>
      </c>
      <c r="B51" s="497" t="s">
        <v>1497</v>
      </c>
      <c r="C51" s="498">
        <v>-5663544</v>
      </c>
    </row>
    <row r="52" spans="1:4" x14ac:dyDescent="0.3">
      <c r="A52" s="497" t="s">
        <v>759</v>
      </c>
      <c r="B52" s="497" t="s">
        <v>743</v>
      </c>
      <c r="C52" s="498">
        <v>-13047145013</v>
      </c>
      <c r="D52" s="498">
        <v>-7127287156</v>
      </c>
    </row>
    <row r="53" spans="1:4" x14ac:dyDescent="0.3">
      <c r="A53" s="497">
        <v>4110400</v>
      </c>
      <c r="B53" s="497" t="s">
        <v>760</v>
      </c>
      <c r="C53" s="498">
        <v>-15956724782</v>
      </c>
      <c r="D53" s="498">
        <v>-11807796558</v>
      </c>
    </row>
    <row r="54" spans="1:4" x14ac:dyDescent="0.3">
      <c r="A54" s="497">
        <v>4110402</v>
      </c>
      <c r="B54" s="497" t="s">
        <v>1498</v>
      </c>
      <c r="D54" s="498">
        <v>-1449000</v>
      </c>
    </row>
    <row r="55" spans="1:4" x14ac:dyDescent="0.3">
      <c r="A55" s="497">
        <v>4110404</v>
      </c>
      <c r="B55" s="497" t="s">
        <v>1499</v>
      </c>
      <c r="D55" s="498">
        <v>-114996</v>
      </c>
    </row>
    <row r="56" spans="1:4" x14ac:dyDescent="0.3">
      <c r="A56" s="497">
        <v>4110407</v>
      </c>
      <c r="B56" s="497" t="s">
        <v>761</v>
      </c>
      <c r="C56" s="498">
        <v>-179301698</v>
      </c>
      <c r="D56" s="498">
        <v>-528739178</v>
      </c>
    </row>
    <row r="57" spans="1:4" x14ac:dyDescent="0.3">
      <c r="A57" s="497">
        <v>4110409</v>
      </c>
      <c r="B57" s="497" t="s">
        <v>762</v>
      </c>
      <c r="C57" s="498">
        <v>-11506270273</v>
      </c>
      <c r="D57" s="498">
        <v>-7942318042</v>
      </c>
    </row>
    <row r="58" spans="1:4" x14ac:dyDescent="0.3">
      <c r="A58" s="497">
        <v>4110410</v>
      </c>
      <c r="B58" s="497" t="s">
        <v>763</v>
      </c>
      <c r="C58" s="498">
        <v>-4271152811</v>
      </c>
      <c r="D58" s="498">
        <v>-3334804992</v>
      </c>
    </row>
    <row r="59" spans="1:4" x14ac:dyDescent="0.3">
      <c r="A59" s="497">
        <v>4110415</v>
      </c>
      <c r="B59" s="497" t="s">
        <v>1500</v>
      </c>
      <c r="D59" s="498">
        <v>-370350</v>
      </c>
    </row>
    <row r="60" spans="1:4" x14ac:dyDescent="0.3">
      <c r="A60" s="497" t="s">
        <v>764</v>
      </c>
      <c r="B60" s="497" t="s">
        <v>760</v>
      </c>
      <c r="C60" s="498">
        <v>-15956724782</v>
      </c>
      <c r="D60" s="498">
        <v>-11807796558</v>
      </c>
    </row>
    <row r="61" spans="1:4" x14ac:dyDescent="0.3">
      <c r="A61" s="497">
        <v>4110500</v>
      </c>
      <c r="B61" s="497" t="s">
        <v>765</v>
      </c>
      <c r="C61" s="498">
        <v>-806449252</v>
      </c>
      <c r="D61" s="498">
        <v>-533105645</v>
      </c>
    </row>
    <row r="62" spans="1:4" x14ac:dyDescent="0.3">
      <c r="A62" s="497">
        <v>4110501</v>
      </c>
      <c r="B62" s="497" t="s">
        <v>766</v>
      </c>
      <c r="C62" s="498">
        <v>-40263968</v>
      </c>
      <c r="D62" s="498">
        <v>-35871058</v>
      </c>
    </row>
    <row r="63" spans="1:4" x14ac:dyDescent="0.3">
      <c r="A63" s="497">
        <v>4110502</v>
      </c>
      <c r="B63" s="497" t="s">
        <v>767</v>
      </c>
      <c r="C63" s="498">
        <v>-21310015</v>
      </c>
      <c r="D63" s="498">
        <v>-6843904</v>
      </c>
    </row>
    <row r="64" spans="1:4" x14ac:dyDescent="0.3">
      <c r="A64" s="497">
        <v>4110503</v>
      </c>
      <c r="B64" s="497" t="s">
        <v>768</v>
      </c>
      <c r="C64" s="498">
        <v>-29873</v>
      </c>
      <c r="D64" s="498">
        <v>-38182</v>
      </c>
    </row>
    <row r="65" spans="1:4" x14ac:dyDescent="0.3">
      <c r="A65" s="497">
        <v>4110504</v>
      </c>
      <c r="B65" s="497" t="s">
        <v>769</v>
      </c>
      <c r="C65" s="498">
        <v>-5626516</v>
      </c>
      <c r="D65" s="498">
        <v>-5489686</v>
      </c>
    </row>
    <row r="66" spans="1:4" x14ac:dyDescent="0.3">
      <c r="A66" s="497">
        <v>4110505</v>
      </c>
      <c r="B66" s="497" t="s">
        <v>1501</v>
      </c>
      <c r="D66" s="498">
        <v>-388796</v>
      </c>
    </row>
    <row r="67" spans="1:4" x14ac:dyDescent="0.3">
      <c r="A67" s="497">
        <v>4110506</v>
      </c>
      <c r="B67" s="497" t="s">
        <v>1502</v>
      </c>
      <c r="D67" s="498">
        <v>-1651</v>
      </c>
    </row>
    <row r="68" spans="1:4" x14ac:dyDescent="0.3">
      <c r="A68" s="497">
        <v>4110507</v>
      </c>
      <c r="B68" s="497" t="s">
        <v>770</v>
      </c>
      <c r="C68" s="498">
        <v>-281075775</v>
      </c>
      <c r="D68" s="498">
        <v>-225831595</v>
      </c>
    </row>
    <row r="69" spans="1:4" x14ac:dyDescent="0.3">
      <c r="A69" s="497">
        <v>4110508</v>
      </c>
      <c r="B69" s="497" t="s">
        <v>771</v>
      </c>
      <c r="C69" s="498">
        <v>-166974339</v>
      </c>
      <c r="D69" s="498">
        <v>-136593105</v>
      </c>
    </row>
    <row r="70" spans="1:4" x14ac:dyDescent="0.3">
      <c r="A70" s="497">
        <v>4110509</v>
      </c>
      <c r="B70" s="497" t="s">
        <v>772</v>
      </c>
      <c r="C70" s="498">
        <v>-80591018</v>
      </c>
      <c r="D70" s="498">
        <v>-61191874</v>
      </c>
    </row>
    <row r="71" spans="1:4" x14ac:dyDescent="0.3">
      <c r="A71" s="497">
        <v>4110510</v>
      </c>
      <c r="B71" s="497" t="s">
        <v>773</v>
      </c>
      <c r="C71" s="498">
        <v>-155719634</v>
      </c>
      <c r="D71" s="498">
        <v>-34557258</v>
      </c>
    </row>
    <row r="72" spans="1:4" x14ac:dyDescent="0.3">
      <c r="A72" s="497">
        <v>4110514</v>
      </c>
      <c r="B72" s="497" t="s">
        <v>774</v>
      </c>
      <c r="C72" s="498">
        <v>-33176950</v>
      </c>
      <c r="D72" s="498">
        <v>-25036400</v>
      </c>
    </row>
    <row r="73" spans="1:4" x14ac:dyDescent="0.3">
      <c r="A73" s="497">
        <v>4110515</v>
      </c>
      <c r="B73" s="497" t="s">
        <v>1503</v>
      </c>
      <c r="D73" s="498">
        <v>-1045010</v>
      </c>
    </row>
    <row r="74" spans="1:4" x14ac:dyDescent="0.3">
      <c r="A74" s="497">
        <v>4110516</v>
      </c>
      <c r="B74" s="497" t="s">
        <v>1504</v>
      </c>
      <c r="D74" s="498">
        <v>-173562</v>
      </c>
    </row>
    <row r="75" spans="1:4" x14ac:dyDescent="0.3">
      <c r="A75" s="497">
        <v>4110517</v>
      </c>
      <c r="B75" s="497" t="s">
        <v>1505</v>
      </c>
      <c r="D75" s="498">
        <v>-33364</v>
      </c>
    </row>
    <row r="76" spans="1:4" x14ac:dyDescent="0.3">
      <c r="A76" s="497">
        <v>4110518</v>
      </c>
      <c r="B76" s="497" t="s">
        <v>1506</v>
      </c>
      <c r="C76" s="498">
        <v>-250055</v>
      </c>
      <c r="D76" s="498">
        <v>-10200</v>
      </c>
    </row>
    <row r="77" spans="1:4" x14ac:dyDescent="0.3">
      <c r="A77" s="497">
        <v>4110519</v>
      </c>
      <c r="B77" s="497" t="s">
        <v>775</v>
      </c>
      <c r="C77" s="498">
        <v>-10237245</v>
      </c>
    </row>
    <row r="78" spans="1:4" x14ac:dyDescent="0.3">
      <c r="A78" s="497">
        <v>4110520</v>
      </c>
      <c r="B78" s="497" t="s">
        <v>776</v>
      </c>
      <c r="C78" s="498">
        <v>-11193864</v>
      </c>
    </row>
    <row r="79" spans="1:4" x14ac:dyDescent="0.3">
      <c r="A79" s="497" t="s">
        <v>777</v>
      </c>
      <c r="B79" s="497" t="s">
        <v>765</v>
      </c>
      <c r="C79" s="498">
        <v>-806449252</v>
      </c>
      <c r="D79" s="498">
        <v>-533105645</v>
      </c>
    </row>
    <row r="80" spans="1:4" x14ac:dyDescent="0.3">
      <c r="A80" s="497">
        <v>4120000</v>
      </c>
      <c r="B80" s="497" t="s">
        <v>778</v>
      </c>
      <c r="C80" s="498">
        <v>253047620</v>
      </c>
      <c r="D80" s="498">
        <v>240238100</v>
      </c>
    </row>
    <row r="81" spans="1:4" x14ac:dyDescent="0.3">
      <c r="A81" s="497">
        <v>4120102</v>
      </c>
      <c r="B81" s="497" t="s">
        <v>779</v>
      </c>
      <c r="C81" s="498">
        <v>253047620</v>
      </c>
      <c r="D81" s="498">
        <v>240238100</v>
      </c>
    </row>
    <row r="82" spans="1:4" x14ac:dyDescent="0.3">
      <c r="A82" s="497" t="s">
        <v>780</v>
      </c>
      <c r="B82" s="497" t="s">
        <v>778</v>
      </c>
      <c r="C82" s="498">
        <v>253047620</v>
      </c>
      <c r="D82" s="498">
        <v>240238100</v>
      </c>
    </row>
    <row r="83" spans="1:4" x14ac:dyDescent="0.3">
      <c r="A83" s="497">
        <v>4120200</v>
      </c>
      <c r="B83" s="497" t="s">
        <v>781</v>
      </c>
    </row>
    <row r="84" spans="1:4" x14ac:dyDescent="0.3">
      <c r="A84" s="497" t="s">
        <v>782</v>
      </c>
      <c r="B84" s="497" t="s">
        <v>781</v>
      </c>
    </row>
    <row r="85" spans="1:4" x14ac:dyDescent="0.3">
      <c r="A85" s="497" t="s">
        <v>783</v>
      </c>
      <c r="B85" s="497" t="s">
        <v>722</v>
      </c>
      <c r="C85" s="498">
        <v>70276187979</v>
      </c>
      <c r="D85" s="498">
        <v>46857221010</v>
      </c>
    </row>
    <row r="86" spans="1:4" x14ac:dyDescent="0.3">
      <c r="A86" s="497" t="s">
        <v>784</v>
      </c>
      <c r="B86" s="497" t="s">
        <v>721</v>
      </c>
      <c r="C86" s="498">
        <v>70276187979</v>
      </c>
      <c r="D86" s="498">
        <v>46857221010</v>
      </c>
    </row>
    <row r="87" spans="1:4" x14ac:dyDescent="0.3">
      <c r="A87" s="497" t="s">
        <v>785</v>
      </c>
      <c r="B87" s="497" t="s">
        <v>720</v>
      </c>
      <c r="C87" s="498">
        <v>70276187979</v>
      </c>
      <c r="D87" s="498">
        <v>46857221010</v>
      </c>
    </row>
    <row r="88" spans="1:4" x14ac:dyDescent="0.3">
      <c r="A88" s="497" t="s">
        <v>786</v>
      </c>
      <c r="C88" s="498">
        <v>70276187979</v>
      </c>
      <c r="D88" s="498">
        <v>46857221010</v>
      </c>
    </row>
    <row r="89" spans="1:4" x14ac:dyDescent="0.3">
      <c r="A89" s="497" t="s">
        <v>787</v>
      </c>
      <c r="C89" s="498">
        <v>-22732236172</v>
      </c>
      <c r="D89" s="498">
        <v>-15500980362</v>
      </c>
    </row>
    <row r="90" spans="1:4" x14ac:dyDescent="0.3">
      <c r="A90" s="497">
        <v>5000000</v>
      </c>
      <c r="B90" s="497" t="s">
        <v>788</v>
      </c>
      <c r="C90" s="498">
        <v>-22732236172</v>
      </c>
      <c r="D90" s="498">
        <v>-15500980362</v>
      </c>
    </row>
    <row r="91" spans="1:4" x14ac:dyDescent="0.3">
      <c r="A91" s="497">
        <v>5100000</v>
      </c>
      <c r="B91" s="497" t="s">
        <v>789</v>
      </c>
      <c r="C91" s="498">
        <v>-22732236172</v>
      </c>
      <c r="D91" s="498">
        <v>-15500980362</v>
      </c>
    </row>
    <row r="92" spans="1:4" x14ac:dyDescent="0.3">
      <c r="A92" s="497">
        <v>5110000</v>
      </c>
      <c r="B92" s="497" t="s">
        <v>790</v>
      </c>
      <c r="C92" s="498">
        <v>-22732236172</v>
      </c>
      <c r="D92" s="498">
        <v>-15500980362</v>
      </c>
    </row>
    <row r="93" spans="1:4" x14ac:dyDescent="0.3">
      <c r="A93" s="497">
        <v>5110100</v>
      </c>
      <c r="B93" s="497" t="s">
        <v>791</v>
      </c>
      <c r="C93" s="498">
        <v>-21914167007</v>
      </c>
      <c r="D93" s="498">
        <v>-14934373216</v>
      </c>
    </row>
    <row r="94" spans="1:4" x14ac:dyDescent="0.3">
      <c r="A94" s="497">
        <v>5110101</v>
      </c>
      <c r="B94" s="497" t="s">
        <v>792</v>
      </c>
      <c r="C94" s="498">
        <v>-2093768490</v>
      </c>
      <c r="D94" s="498">
        <v>-2054483792</v>
      </c>
    </row>
    <row r="95" spans="1:4" x14ac:dyDescent="0.3">
      <c r="A95" s="497">
        <v>5110102</v>
      </c>
      <c r="B95" s="497" t="s">
        <v>793</v>
      </c>
      <c r="C95" s="498">
        <v>-705886011</v>
      </c>
      <c r="D95" s="498">
        <v>-650912189</v>
      </c>
    </row>
    <row r="96" spans="1:4" x14ac:dyDescent="0.3">
      <c r="A96" s="497">
        <v>5110103</v>
      </c>
      <c r="B96" s="497" t="s">
        <v>794</v>
      </c>
      <c r="C96" s="498">
        <v>-13670062</v>
      </c>
      <c r="D96" s="498">
        <v>-9135363</v>
      </c>
    </row>
    <row r="97" spans="1:4" x14ac:dyDescent="0.3">
      <c r="A97" s="497">
        <v>5110104</v>
      </c>
      <c r="B97" s="497" t="s">
        <v>795</v>
      </c>
      <c r="C97" s="498">
        <v>-236502834</v>
      </c>
      <c r="D97" s="498">
        <v>-182668648</v>
      </c>
    </row>
    <row r="98" spans="1:4" x14ac:dyDescent="0.3">
      <c r="A98" s="497">
        <v>5110105</v>
      </c>
      <c r="B98" s="497" t="s">
        <v>1507</v>
      </c>
      <c r="D98" s="498">
        <v>-34357582</v>
      </c>
    </row>
    <row r="99" spans="1:4" x14ac:dyDescent="0.3">
      <c r="A99" s="497">
        <v>5110106</v>
      </c>
      <c r="B99" s="497" t="s">
        <v>796</v>
      </c>
      <c r="C99" s="498">
        <v>-115044</v>
      </c>
      <c r="D99" s="498">
        <v>-429265</v>
      </c>
    </row>
    <row r="100" spans="1:4" x14ac:dyDescent="0.3">
      <c r="A100" s="497">
        <v>5110107</v>
      </c>
      <c r="B100" s="497" t="s">
        <v>797</v>
      </c>
      <c r="C100" s="498">
        <v>-1872687674</v>
      </c>
      <c r="D100" s="498">
        <v>-1917214197</v>
      </c>
    </row>
    <row r="101" spans="1:4" x14ac:dyDescent="0.3">
      <c r="A101" s="497">
        <v>5110108</v>
      </c>
      <c r="B101" s="497" t="s">
        <v>798</v>
      </c>
      <c r="C101" s="498">
        <v>-912591091</v>
      </c>
      <c r="D101" s="498">
        <v>-679896432</v>
      </c>
    </row>
    <row r="102" spans="1:4" x14ac:dyDescent="0.3">
      <c r="A102" s="497">
        <v>5110109</v>
      </c>
      <c r="B102" s="497" t="s">
        <v>799</v>
      </c>
      <c r="C102" s="498">
        <v>-4652425357</v>
      </c>
      <c r="D102" s="498">
        <v>-2858359505</v>
      </c>
    </row>
    <row r="103" spans="1:4" x14ac:dyDescent="0.3">
      <c r="A103" s="497">
        <v>5110110</v>
      </c>
      <c r="B103" s="497" t="s">
        <v>800</v>
      </c>
      <c r="C103" s="498">
        <v>-2942350163</v>
      </c>
      <c r="D103" s="498">
        <v>-1736665807</v>
      </c>
    </row>
    <row r="104" spans="1:4" x14ac:dyDescent="0.3">
      <c r="A104" s="497">
        <v>5110111</v>
      </c>
      <c r="B104" s="497" t="s">
        <v>801</v>
      </c>
      <c r="C104" s="498">
        <v>-7288894798</v>
      </c>
      <c r="D104" s="498">
        <v>-3647550397</v>
      </c>
    </row>
    <row r="105" spans="1:4" x14ac:dyDescent="0.3">
      <c r="A105" s="497">
        <v>5110112</v>
      </c>
      <c r="B105" s="497" t="s">
        <v>802</v>
      </c>
      <c r="C105" s="498">
        <v>-287371025</v>
      </c>
      <c r="D105" s="498">
        <v>-425197021</v>
      </c>
    </row>
    <row r="106" spans="1:4" x14ac:dyDescent="0.3">
      <c r="A106" s="497">
        <v>5110113</v>
      </c>
      <c r="B106" s="497" t="s">
        <v>803</v>
      </c>
      <c r="C106" s="498">
        <v>-390268572</v>
      </c>
      <c r="D106" s="498">
        <v>-181484281</v>
      </c>
    </row>
    <row r="107" spans="1:4" x14ac:dyDescent="0.3">
      <c r="A107" s="497">
        <v>5110114</v>
      </c>
      <c r="B107" s="497" t="s">
        <v>804</v>
      </c>
      <c r="C107" s="498">
        <v>-184578280</v>
      </c>
      <c r="D107" s="498">
        <v>-130042669</v>
      </c>
    </row>
    <row r="108" spans="1:4" x14ac:dyDescent="0.3">
      <c r="A108" s="497">
        <v>5110115</v>
      </c>
      <c r="B108" s="497" t="s">
        <v>805</v>
      </c>
      <c r="C108" s="498">
        <v>-18966953</v>
      </c>
      <c r="D108" s="498">
        <v>-5974698</v>
      </c>
    </row>
    <row r="109" spans="1:4" x14ac:dyDescent="0.3">
      <c r="A109" s="497">
        <v>5110116</v>
      </c>
      <c r="B109" s="497" t="s">
        <v>1508</v>
      </c>
      <c r="C109" s="498">
        <v>-59091</v>
      </c>
      <c r="D109" s="498">
        <v>-307397093</v>
      </c>
    </row>
    <row r="110" spans="1:4" x14ac:dyDescent="0.3">
      <c r="A110" s="497">
        <v>5110117</v>
      </c>
      <c r="B110" s="497" t="s">
        <v>1509</v>
      </c>
      <c r="C110" s="498">
        <v>-50000</v>
      </c>
      <c r="D110" s="498">
        <v>-96342015</v>
      </c>
    </row>
    <row r="111" spans="1:4" x14ac:dyDescent="0.3">
      <c r="A111" s="497">
        <v>5110118</v>
      </c>
      <c r="B111" s="497" t="s">
        <v>806</v>
      </c>
      <c r="C111" s="498">
        <v>-15836880</v>
      </c>
      <c r="D111" s="498">
        <v>-10697604</v>
      </c>
    </row>
    <row r="112" spans="1:4" x14ac:dyDescent="0.3">
      <c r="A112" s="497">
        <v>5110120</v>
      </c>
      <c r="B112" s="497" t="s">
        <v>1510</v>
      </c>
      <c r="C112" s="498">
        <v>-133377389</v>
      </c>
      <c r="D112" s="498">
        <v>-4479285</v>
      </c>
    </row>
    <row r="113" spans="1:4" x14ac:dyDescent="0.3">
      <c r="A113" s="497">
        <v>5110121</v>
      </c>
      <c r="B113" s="497" t="s">
        <v>1511</v>
      </c>
      <c r="C113" s="498">
        <v>-146960212</v>
      </c>
      <c r="D113" s="498">
        <v>-1085373</v>
      </c>
    </row>
    <row r="114" spans="1:4" x14ac:dyDescent="0.3">
      <c r="A114" s="497">
        <v>5110122</v>
      </c>
      <c r="B114" s="497" t="s">
        <v>1512</v>
      </c>
      <c r="C114" s="498">
        <v>-6044532</v>
      </c>
    </row>
    <row r="115" spans="1:4" x14ac:dyDescent="0.3">
      <c r="A115" s="497">
        <v>5110123</v>
      </c>
      <c r="B115" s="497" t="s">
        <v>1513</v>
      </c>
      <c r="C115" s="498">
        <v>-11628326</v>
      </c>
    </row>
    <row r="116" spans="1:4" x14ac:dyDescent="0.3">
      <c r="A116" s="497">
        <v>5110124</v>
      </c>
      <c r="B116" s="497" t="s">
        <v>1514</v>
      </c>
      <c r="C116" s="498">
        <v>-134223</v>
      </c>
    </row>
    <row r="117" spans="1:4" x14ac:dyDescent="0.3">
      <c r="A117" s="497" t="s">
        <v>809</v>
      </c>
      <c r="B117" s="497" t="s">
        <v>791</v>
      </c>
      <c r="C117" s="498">
        <v>-21914167007</v>
      </c>
      <c r="D117" s="498">
        <v>-14934373216</v>
      </c>
    </row>
    <row r="118" spans="1:4" x14ac:dyDescent="0.3">
      <c r="A118" s="497">
        <v>5110200</v>
      </c>
      <c r="B118" s="497" t="s">
        <v>810</v>
      </c>
      <c r="C118" s="498">
        <v>-818069165</v>
      </c>
      <c r="D118" s="498">
        <v>-566607146</v>
      </c>
    </row>
    <row r="119" spans="1:4" x14ac:dyDescent="0.3">
      <c r="A119" s="497">
        <v>5110203</v>
      </c>
      <c r="B119" s="497" t="s">
        <v>450</v>
      </c>
      <c r="C119" s="498">
        <v>-644328735</v>
      </c>
      <c r="D119" s="498">
        <v>-21250813</v>
      </c>
    </row>
    <row r="120" spans="1:4" x14ac:dyDescent="0.3">
      <c r="A120" s="497">
        <v>5110204</v>
      </c>
      <c r="B120" s="497" t="s">
        <v>811</v>
      </c>
      <c r="C120" s="498">
        <v>-32612111</v>
      </c>
      <c r="D120" s="498">
        <v>-45062346</v>
      </c>
    </row>
    <row r="121" spans="1:4" x14ac:dyDescent="0.3">
      <c r="A121" s="497">
        <v>5110205</v>
      </c>
      <c r="B121" s="497" t="s">
        <v>812</v>
      </c>
      <c r="C121" s="498">
        <v>-45992899</v>
      </c>
      <c r="D121" s="498">
        <v>-20314853</v>
      </c>
    </row>
    <row r="122" spans="1:4" x14ac:dyDescent="0.3">
      <c r="A122" s="497">
        <v>5110206</v>
      </c>
      <c r="B122" s="497" t="s">
        <v>813</v>
      </c>
      <c r="C122" s="498">
        <v>-45521600</v>
      </c>
      <c r="D122" s="498">
        <v>-2349153</v>
      </c>
    </row>
    <row r="123" spans="1:4" x14ac:dyDescent="0.3">
      <c r="A123" s="497">
        <v>5110207</v>
      </c>
      <c r="B123" s="497" t="s">
        <v>814</v>
      </c>
      <c r="C123" s="498">
        <v>-1049231</v>
      </c>
      <c r="D123" s="498">
        <v>-6619375</v>
      </c>
    </row>
    <row r="124" spans="1:4" x14ac:dyDescent="0.3">
      <c r="A124" s="497">
        <v>5110210</v>
      </c>
      <c r="B124" s="497" t="s">
        <v>815</v>
      </c>
      <c r="C124" s="498">
        <v>-2316035</v>
      </c>
      <c r="D124" s="498">
        <v>-1772147</v>
      </c>
    </row>
    <row r="125" spans="1:4" x14ac:dyDescent="0.3">
      <c r="A125" s="497">
        <v>5110211</v>
      </c>
      <c r="B125" s="497" t="s">
        <v>816</v>
      </c>
      <c r="C125" s="498">
        <v>-604168003</v>
      </c>
      <c r="D125" s="498">
        <v>-980901101</v>
      </c>
    </row>
    <row r="126" spans="1:4" x14ac:dyDescent="0.3">
      <c r="A126" s="497">
        <v>5110212</v>
      </c>
      <c r="B126" s="497" t="s">
        <v>817</v>
      </c>
      <c r="C126" s="498">
        <v>167747821</v>
      </c>
      <c r="D126" s="498">
        <v>94535446</v>
      </c>
    </row>
    <row r="127" spans="1:4" x14ac:dyDescent="0.3">
      <c r="A127" s="497">
        <v>5110213</v>
      </c>
      <c r="B127" s="497" t="s">
        <v>818</v>
      </c>
      <c r="C127" s="498">
        <v>827413268</v>
      </c>
      <c r="D127" s="498">
        <v>767525556</v>
      </c>
    </row>
    <row r="128" spans="1:4" x14ac:dyDescent="0.3">
      <c r="A128" s="497">
        <v>5110214</v>
      </c>
      <c r="B128" s="497" t="s">
        <v>819</v>
      </c>
      <c r="C128" s="498">
        <v>-437241640</v>
      </c>
      <c r="D128" s="498">
        <v>-350398360</v>
      </c>
    </row>
    <row r="129" spans="1:4" x14ac:dyDescent="0.3">
      <c r="A129" s="497" t="s">
        <v>820</v>
      </c>
      <c r="B129" s="497" t="s">
        <v>810</v>
      </c>
      <c r="C129" s="498">
        <v>-818069165</v>
      </c>
      <c r="D129" s="498">
        <v>-566607146</v>
      </c>
    </row>
    <row r="130" spans="1:4" x14ac:dyDescent="0.3">
      <c r="A130" s="497" t="s">
        <v>821</v>
      </c>
      <c r="B130" s="497" t="s">
        <v>790</v>
      </c>
      <c r="C130" s="498">
        <v>-22732236172</v>
      </c>
      <c r="D130" s="498">
        <v>-15500980362</v>
      </c>
    </row>
    <row r="131" spans="1:4" x14ac:dyDescent="0.3">
      <c r="A131" s="497">
        <v>5120000</v>
      </c>
      <c r="B131" s="497" t="s">
        <v>822</v>
      </c>
    </row>
    <row r="132" spans="1:4" x14ac:dyDescent="0.3">
      <c r="A132" s="497">
        <v>5120100</v>
      </c>
      <c r="B132" s="497" t="s">
        <v>823</v>
      </c>
    </row>
    <row r="133" spans="1:4" x14ac:dyDescent="0.3">
      <c r="A133" s="497" t="s">
        <v>825</v>
      </c>
      <c r="B133" s="497" t="s">
        <v>823</v>
      </c>
    </row>
    <row r="134" spans="1:4" x14ac:dyDescent="0.3">
      <c r="A134" s="497" t="s">
        <v>826</v>
      </c>
      <c r="B134" s="497" t="s">
        <v>822</v>
      </c>
    </row>
    <row r="135" spans="1:4" x14ac:dyDescent="0.3">
      <c r="A135" s="497" t="s">
        <v>827</v>
      </c>
      <c r="B135" s="497" t="s">
        <v>789</v>
      </c>
      <c r="C135" s="498">
        <v>-22732236172</v>
      </c>
      <c r="D135" s="498">
        <v>-15500980362</v>
      </c>
    </row>
    <row r="136" spans="1:4" x14ac:dyDescent="0.3">
      <c r="A136" s="497" t="s">
        <v>828</v>
      </c>
      <c r="B136" s="497" t="s">
        <v>788</v>
      </c>
      <c r="C136" s="498">
        <v>-22732236172</v>
      </c>
      <c r="D136" s="498">
        <v>-15500980362</v>
      </c>
    </row>
    <row r="137" spans="1:4" x14ac:dyDescent="0.3">
      <c r="A137" s="497" t="s">
        <v>829</v>
      </c>
      <c r="C137" s="498">
        <v>-22732236172</v>
      </c>
      <c r="D137" s="498">
        <v>-15500980362</v>
      </c>
    </row>
    <row r="138" spans="1:4" x14ac:dyDescent="0.3">
      <c r="A138" s="497" t="s">
        <v>830</v>
      </c>
      <c r="C138" s="498">
        <v>47543951807</v>
      </c>
      <c r="D138" s="498">
        <v>31356240648</v>
      </c>
    </row>
    <row r="139" spans="1:4" s="498" customFormat="1" x14ac:dyDescent="0.3">
      <c r="A139" s="497" t="s">
        <v>831</v>
      </c>
      <c r="B139" s="497"/>
      <c r="C139" s="498">
        <v>-28602596586</v>
      </c>
      <c r="D139" s="498">
        <v>-22498114336</v>
      </c>
    </row>
    <row r="140" spans="1:4" s="498" customFormat="1" x14ac:dyDescent="0.3">
      <c r="A140" s="497"/>
      <c r="B140" s="497"/>
    </row>
    <row r="141" spans="1:4" s="498" customFormat="1" x14ac:dyDescent="0.3">
      <c r="A141" s="497">
        <v>6000000</v>
      </c>
      <c r="B141" s="497" t="s">
        <v>832</v>
      </c>
      <c r="C141" s="498">
        <v>-28602596586</v>
      </c>
      <c r="D141" s="498">
        <v>-22498114336</v>
      </c>
    </row>
    <row r="142" spans="1:4" s="498" customFormat="1" x14ac:dyDescent="0.3">
      <c r="A142" s="497">
        <v>6100000</v>
      </c>
      <c r="B142" s="497" t="s">
        <v>833</v>
      </c>
      <c r="C142" s="498">
        <v>-28602596586</v>
      </c>
      <c r="D142" s="498">
        <v>-22498114336</v>
      </c>
    </row>
    <row r="143" spans="1:4" s="498" customFormat="1" x14ac:dyDescent="0.3">
      <c r="A143" s="497">
        <v>6110000</v>
      </c>
      <c r="B143" s="497" t="s">
        <v>834</v>
      </c>
      <c r="C143" s="498">
        <v>-9835171135</v>
      </c>
      <c r="D143" s="498">
        <v>-6285743482</v>
      </c>
    </row>
    <row r="144" spans="1:4" s="498" customFormat="1" x14ac:dyDescent="0.3">
      <c r="A144" s="497">
        <v>6110100</v>
      </c>
      <c r="B144" s="497" t="s">
        <v>835</v>
      </c>
      <c r="C144" s="498">
        <v>-4734198030</v>
      </c>
      <c r="D144" s="498">
        <v>-3274119494</v>
      </c>
    </row>
    <row r="145" spans="1:4" s="498" customFormat="1" x14ac:dyDescent="0.3">
      <c r="A145" s="497">
        <v>6110101</v>
      </c>
      <c r="B145" s="497" t="s">
        <v>836</v>
      </c>
      <c r="C145" s="503">
        <v>-1723518602</v>
      </c>
      <c r="D145" s="503">
        <v>-1384997586</v>
      </c>
    </row>
    <row r="146" spans="1:4" s="498" customFormat="1" x14ac:dyDescent="0.3">
      <c r="A146" s="497">
        <v>6110102</v>
      </c>
      <c r="B146" s="497" t="s">
        <v>837</v>
      </c>
      <c r="C146" s="503">
        <v>-532372762</v>
      </c>
      <c r="D146" s="503">
        <v>-211020000</v>
      </c>
    </row>
    <row r="147" spans="1:4" s="498" customFormat="1" x14ac:dyDescent="0.3">
      <c r="A147" s="497">
        <v>6110103</v>
      </c>
      <c r="B147" s="497" t="s">
        <v>838</v>
      </c>
      <c r="C147" s="503">
        <v>-969379738</v>
      </c>
      <c r="D147" s="503">
        <v>-795099572</v>
      </c>
    </row>
    <row r="148" spans="1:4" s="498" customFormat="1" x14ac:dyDescent="0.3">
      <c r="A148" s="497">
        <v>6110104</v>
      </c>
      <c r="B148" s="497" t="s">
        <v>839</v>
      </c>
      <c r="C148" s="503">
        <v>-186156538</v>
      </c>
      <c r="D148" s="503">
        <v>-82516550</v>
      </c>
    </row>
    <row r="149" spans="1:4" s="498" customFormat="1" x14ac:dyDescent="0.3">
      <c r="A149" s="497">
        <v>6110105</v>
      </c>
      <c r="B149" s="497" t="s">
        <v>840</v>
      </c>
      <c r="C149" s="503">
        <v>-202988353</v>
      </c>
      <c r="D149" s="503">
        <v>-66680027</v>
      </c>
    </row>
    <row r="150" spans="1:4" s="498" customFormat="1" x14ac:dyDescent="0.3">
      <c r="A150" s="497">
        <v>6110106</v>
      </c>
      <c r="B150" s="497" t="s">
        <v>841</v>
      </c>
      <c r="C150" s="503">
        <v>-260335561</v>
      </c>
      <c r="D150" s="548">
        <v>-220787138</v>
      </c>
    </row>
    <row r="151" spans="1:4" s="498" customFormat="1" x14ac:dyDescent="0.3">
      <c r="A151" s="497">
        <v>6110107</v>
      </c>
      <c r="B151" s="497" t="s">
        <v>842</v>
      </c>
      <c r="C151" s="503">
        <v>-53969576</v>
      </c>
      <c r="D151" s="548">
        <v>-51999252</v>
      </c>
    </row>
    <row r="152" spans="1:4" s="498" customFormat="1" x14ac:dyDescent="0.3">
      <c r="A152" s="497">
        <v>6110108</v>
      </c>
      <c r="B152" s="497" t="s">
        <v>1515</v>
      </c>
      <c r="C152" s="503">
        <v>-5408204</v>
      </c>
      <c r="D152" s="548">
        <v>-2565949</v>
      </c>
    </row>
    <row r="153" spans="1:4" s="498" customFormat="1" x14ac:dyDescent="0.3">
      <c r="A153" s="497">
        <v>6110110</v>
      </c>
      <c r="B153" s="497" t="s">
        <v>843</v>
      </c>
      <c r="C153" s="503">
        <v>-74924674</v>
      </c>
      <c r="D153" s="548">
        <v>-5179171</v>
      </c>
    </row>
    <row r="154" spans="1:4" s="498" customFormat="1" x14ac:dyDescent="0.3">
      <c r="A154" s="497">
        <v>6110111</v>
      </c>
      <c r="B154" s="497" t="s">
        <v>844</v>
      </c>
      <c r="C154" s="503">
        <v>-118015104</v>
      </c>
      <c r="D154" s="548">
        <v>-7057909</v>
      </c>
    </row>
    <row r="155" spans="1:4" s="498" customFormat="1" x14ac:dyDescent="0.3">
      <c r="A155" s="497">
        <v>6110112</v>
      </c>
      <c r="B155" s="497" t="s">
        <v>845</v>
      </c>
      <c r="C155" s="503">
        <v>-489788475</v>
      </c>
      <c r="D155" s="548">
        <v>-376355392</v>
      </c>
    </row>
    <row r="156" spans="1:4" s="498" customFormat="1" x14ac:dyDescent="0.3">
      <c r="A156" s="497">
        <v>6110113</v>
      </c>
      <c r="B156" s="497" t="s">
        <v>846</v>
      </c>
      <c r="C156" s="503">
        <v>-88424241</v>
      </c>
      <c r="D156" s="503">
        <v>-550000</v>
      </c>
    </row>
    <row r="157" spans="1:4" s="498" customFormat="1" x14ac:dyDescent="0.3">
      <c r="A157" s="497">
        <v>6110114</v>
      </c>
      <c r="B157" s="497" t="s">
        <v>847</v>
      </c>
      <c r="C157" s="503">
        <v>-6651113</v>
      </c>
      <c r="D157" s="548">
        <v>-23271506</v>
      </c>
    </row>
    <row r="158" spans="1:4" s="498" customFormat="1" x14ac:dyDescent="0.3">
      <c r="A158" s="497">
        <v>6110115</v>
      </c>
      <c r="B158" s="497" t="s">
        <v>848</v>
      </c>
      <c r="C158" s="503">
        <v>-14675089</v>
      </c>
      <c r="D158" s="548">
        <v>-23601211</v>
      </c>
    </row>
    <row r="159" spans="1:4" s="498" customFormat="1" x14ac:dyDescent="0.3">
      <c r="A159" s="497">
        <v>6110117</v>
      </c>
      <c r="B159" s="497" t="s">
        <v>849</v>
      </c>
      <c r="C159" s="503">
        <v>-5090000</v>
      </c>
      <c r="D159" s="548">
        <v>-15888231</v>
      </c>
    </row>
    <row r="160" spans="1:4" s="498" customFormat="1" x14ac:dyDescent="0.3">
      <c r="A160" s="497">
        <v>6110118</v>
      </c>
      <c r="B160" s="497" t="s">
        <v>1516</v>
      </c>
      <c r="C160" s="503">
        <v>-2500000</v>
      </c>
      <c r="D160" s="548">
        <v>-6550000</v>
      </c>
    </row>
    <row r="161" spans="1:4" s="498" customFormat="1" x14ac:dyDescent="0.3">
      <c r="A161" s="497" t="s">
        <v>850</v>
      </c>
      <c r="B161" s="497" t="s">
        <v>835</v>
      </c>
      <c r="C161" s="503">
        <v>-4734198030</v>
      </c>
      <c r="D161" s="503">
        <v>-3274119494</v>
      </c>
    </row>
    <row r="162" spans="1:4" s="498" customFormat="1" x14ac:dyDescent="0.3">
      <c r="A162" s="497">
        <v>6110200</v>
      </c>
      <c r="B162" s="497" t="s">
        <v>851</v>
      </c>
      <c r="C162" s="503">
        <v>-4545749531</v>
      </c>
      <c r="D162" s="503">
        <v>-2794780240</v>
      </c>
    </row>
    <row r="163" spans="1:4" s="498" customFormat="1" x14ac:dyDescent="0.3">
      <c r="A163" s="497">
        <v>6110201</v>
      </c>
      <c r="B163" s="497" t="s">
        <v>852</v>
      </c>
      <c r="C163" s="503">
        <v>-523177346</v>
      </c>
      <c r="D163" s="503">
        <v>-484942950</v>
      </c>
    </row>
    <row r="164" spans="1:4" s="498" customFormat="1" x14ac:dyDescent="0.3">
      <c r="A164" s="497">
        <v>6110202</v>
      </c>
      <c r="B164" s="497" t="s">
        <v>853</v>
      </c>
      <c r="C164" s="503">
        <v>-500475158</v>
      </c>
      <c r="D164" s="503">
        <v>-392901118</v>
      </c>
    </row>
    <row r="165" spans="1:4" s="498" customFormat="1" x14ac:dyDescent="0.3">
      <c r="A165" s="497">
        <v>6110203</v>
      </c>
      <c r="B165" s="497" t="s">
        <v>854</v>
      </c>
      <c r="C165" s="503">
        <v>-124535042</v>
      </c>
      <c r="D165" s="503">
        <v>-106969587</v>
      </c>
    </row>
    <row r="166" spans="1:4" s="498" customFormat="1" x14ac:dyDescent="0.3">
      <c r="A166" s="497">
        <v>6110204</v>
      </c>
      <c r="B166" s="497" t="s">
        <v>855</v>
      </c>
      <c r="C166" s="503">
        <v>-271744277</v>
      </c>
      <c r="D166" s="503">
        <v>-196452208</v>
      </c>
    </row>
    <row r="167" spans="1:4" s="498" customFormat="1" x14ac:dyDescent="0.3">
      <c r="A167" s="497">
        <v>6110205</v>
      </c>
      <c r="B167" s="497" t="s">
        <v>856</v>
      </c>
      <c r="C167" s="503">
        <v>-12113418</v>
      </c>
      <c r="D167" s="503">
        <v>-5448176</v>
      </c>
    </row>
    <row r="168" spans="1:4" s="498" customFormat="1" x14ac:dyDescent="0.3">
      <c r="A168" s="497">
        <v>6110206</v>
      </c>
      <c r="B168" s="497" t="s">
        <v>857</v>
      </c>
      <c r="C168" s="503">
        <v>-117465200</v>
      </c>
      <c r="D168" s="503">
        <v>-89802566</v>
      </c>
    </row>
    <row r="169" spans="1:4" s="498" customFormat="1" x14ac:dyDescent="0.3">
      <c r="A169" s="497">
        <v>6110207</v>
      </c>
      <c r="B169" s="497" t="s">
        <v>858</v>
      </c>
      <c r="C169" s="503">
        <v>-599037419</v>
      </c>
      <c r="D169" s="503">
        <v>-582288326</v>
      </c>
    </row>
    <row r="170" spans="1:4" s="498" customFormat="1" x14ac:dyDescent="0.3">
      <c r="A170" s="497">
        <v>6110208</v>
      </c>
      <c r="B170" s="497" t="s">
        <v>455</v>
      </c>
      <c r="C170" s="503">
        <v>-1800317200</v>
      </c>
      <c r="D170" s="503">
        <v>-862514612</v>
      </c>
    </row>
    <row r="171" spans="1:4" s="498" customFormat="1" x14ac:dyDescent="0.3">
      <c r="A171" s="497">
        <v>6110209</v>
      </c>
      <c r="B171" s="497" t="s">
        <v>859</v>
      </c>
      <c r="C171" s="503">
        <v>-190031259</v>
      </c>
      <c r="D171" s="503">
        <v>-53334851</v>
      </c>
    </row>
    <row r="172" spans="1:4" s="498" customFormat="1" x14ac:dyDescent="0.3">
      <c r="A172" s="497">
        <v>6110210</v>
      </c>
      <c r="B172" s="497" t="s">
        <v>860</v>
      </c>
      <c r="C172" s="503">
        <v>-25000003</v>
      </c>
      <c r="D172" s="503"/>
    </row>
    <row r="173" spans="1:4" s="498" customFormat="1" x14ac:dyDescent="0.3">
      <c r="A173" s="497">
        <v>6110211</v>
      </c>
      <c r="B173" s="497" t="s">
        <v>861</v>
      </c>
      <c r="C173" s="503">
        <v>-19496176</v>
      </c>
      <c r="D173" s="503">
        <v>-20013573</v>
      </c>
    </row>
    <row r="174" spans="1:4" s="498" customFormat="1" x14ac:dyDescent="0.3">
      <c r="A174" s="497">
        <v>6110212</v>
      </c>
      <c r="B174" s="497" t="s">
        <v>862</v>
      </c>
      <c r="C174" s="503">
        <v>-1110400</v>
      </c>
      <c r="D174" s="503">
        <v>-112273</v>
      </c>
    </row>
    <row r="175" spans="1:4" s="498" customFormat="1" x14ac:dyDescent="0.3">
      <c r="A175" s="497">
        <v>6110213</v>
      </c>
      <c r="B175" s="497" t="s">
        <v>863</v>
      </c>
      <c r="C175" s="503">
        <v>-328747706</v>
      </c>
      <c r="D175" s="503"/>
    </row>
    <row r="176" spans="1:4" s="498" customFormat="1" x14ac:dyDescent="0.3">
      <c r="A176" s="497">
        <v>6110214</v>
      </c>
      <c r="B176" s="497" t="s">
        <v>864</v>
      </c>
      <c r="C176" s="503">
        <v>-32498927</v>
      </c>
      <c r="D176" s="503"/>
    </row>
    <row r="177" spans="1:4" s="498" customFormat="1" x14ac:dyDescent="0.3">
      <c r="A177" s="497" t="s">
        <v>865</v>
      </c>
      <c r="B177" s="497" t="s">
        <v>851</v>
      </c>
      <c r="C177" s="503">
        <v>-4545749531</v>
      </c>
      <c r="D177" s="503">
        <v>-2794780240</v>
      </c>
    </row>
    <row r="178" spans="1:4" s="498" customFormat="1" x14ac:dyDescent="0.3">
      <c r="A178" s="497">
        <v>6110300</v>
      </c>
      <c r="B178" s="497" t="s">
        <v>866</v>
      </c>
      <c r="C178" s="503">
        <v>-555223574</v>
      </c>
      <c r="D178" s="503">
        <v>-216843748</v>
      </c>
    </row>
    <row r="179" spans="1:4" s="498" customFormat="1" x14ac:dyDescent="0.3">
      <c r="A179" s="497">
        <v>6110301</v>
      </c>
      <c r="B179" s="497" t="s">
        <v>867</v>
      </c>
      <c r="C179" s="503">
        <v>-29843194</v>
      </c>
      <c r="D179" s="503">
        <v>-18630166</v>
      </c>
    </row>
    <row r="180" spans="1:4" s="498" customFormat="1" x14ac:dyDescent="0.3">
      <c r="A180" s="497">
        <v>6110302</v>
      </c>
      <c r="B180" s="497" t="s">
        <v>868</v>
      </c>
      <c r="C180" s="503">
        <v>-42237971</v>
      </c>
      <c r="D180" s="503">
        <v>-660059</v>
      </c>
    </row>
    <row r="181" spans="1:4" s="498" customFormat="1" x14ac:dyDescent="0.3">
      <c r="A181" s="497">
        <v>6110303</v>
      </c>
      <c r="B181" s="497" t="s">
        <v>869</v>
      </c>
      <c r="C181" s="503">
        <v>-29320361</v>
      </c>
      <c r="D181" s="503">
        <v>-6799858</v>
      </c>
    </row>
    <row r="182" spans="1:4" s="498" customFormat="1" x14ac:dyDescent="0.3">
      <c r="A182" s="497">
        <v>6110304</v>
      </c>
      <c r="B182" s="497" t="s">
        <v>870</v>
      </c>
      <c r="C182" s="503">
        <v>-10009752</v>
      </c>
      <c r="D182" s="503"/>
    </row>
    <row r="183" spans="1:4" s="498" customFormat="1" x14ac:dyDescent="0.3">
      <c r="A183" s="497">
        <v>6110305</v>
      </c>
      <c r="B183" s="497" t="s">
        <v>871</v>
      </c>
      <c r="C183" s="503">
        <v>-443812296</v>
      </c>
      <c r="D183" s="503">
        <v>-190753665</v>
      </c>
    </row>
    <row r="184" spans="1:4" s="498" customFormat="1" x14ac:dyDescent="0.3">
      <c r="A184" s="497" t="s">
        <v>872</v>
      </c>
      <c r="B184" s="497" t="s">
        <v>866</v>
      </c>
      <c r="C184" s="503">
        <v>-555223574</v>
      </c>
      <c r="D184" s="503">
        <v>-216843748</v>
      </c>
    </row>
    <row r="185" spans="1:4" s="498" customFormat="1" x14ac:dyDescent="0.3">
      <c r="A185" s="497" t="s">
        <v>873</v>
      </c>
      <c r="B185" s="497" t="s">
        <v>834</v>
      </c>
      <c r="C185" s="503">
        <v>-9835171135</v>
      </c>
      <c r="D185" s="503">
        <v>-6285743482</v>
      </c>
    </row>
    <row r="186" spans="1:4" s="498" customFormat="1" x14ac:dyDescent="0.3">
      <c r="A186" s="497">
        <v>6120000</v>
      </c>
      <c r="B186" s="497" t="s">
        <v>874</v>
      </c>
      <c r="C186" s="503">
        <v>-13186175371</v>
      </c>
      <c r="D186" s="549">
        <v>-11608787175</v>
      </c>
    </row>
    <row r="187" spans="1:4" s="498" customFormat="1" x14ac:dyDescent="0.3">
      <c r="A187" s="497">
        <v>6120100</v>
      </c>
      <c r="B187" s="497" t="s">
        <v>875</v>
      </c>
      <c r="C187" s="503">
        <v>-3360541452</v>
      </c>
      <c r="D187" s="503">
        <v>-3379922268</v>
      </c>
    </row>
    <row r="188" spans="1:4" s="498" customFormat="1" x14ac:dyDescent="0.3">
      <c r="A188" s="497">
        <v>6120101</v>
      </c>
      <c r="B188" s="497" t="s">
        <v>876</v>
      </c>
      <c r="C188" s="503">
        <v>-2482854513</v>
      </c>
      <c r="D188" s="547">
        <v>-2373124485</v>
      </c>
    </row>
    <row r="189" spans="1:4" s="498" customFormat="1" x14ac:dyDescent="0.3">
      <c r="A189" s="497">
        <v>6120102</v>
      </c>
      <c r="B189" s="497" t="s">
        <v>877</v>
      </c>
      <c r="C189" s="503">
        <v>-704375</v>
      </c>
      <c r="D189" s="547">
        <v>-119400000</v>
      </c>
    </row>
    <row r="190" spans="1:4" s="498" customFormat="1" x14ac:dyDescent="0.3">
      <c r="A190" s="497">
        <v>6120103</v>
      </c>
      <c r="B190" s="497" t="s">
        <v>1517</v>
      </c>
      <c r="C190" s="503"/>
      <c r="D190" s="547">
        <v>-46890603</v>
      </c>
    </row>
    <row r="191" spans="1:4" s="498" customFormat="1" x14ac:dyDescent="0.3">
      <c r="A191" s="497">
        <v>6120104</v>
      </c>
      <c r="B191" s="497" t="s">
        <v>878</v>
      </c>
      <c r="C191" s="503">
        <v>-249749024</v>
      </c>
      <c r="D191" s="548">
        <v>-215628225</v>
      </c>
    </row>
    <row r="192" spans="1:4" s="498" customFormat="1" x14ac:dyDescent="0.3">
      <c r="A192" s="497">
        <v>6120105</v>
      </c>
      <c r="B192" s="497" t="s">
        <v>879</v>
      </c>
      <c r="C192" s="503">
        <v>-27514277</v>
      </c>
      <c r="D192" s="548">
        <v>-113487194</v>
      </c>
    </row>
    <row r="193" spans="1:4" s="498" customFormat="1" x14ac:dyDescent="0.3">
      <c r="A193" s="497">
        <v>6120107</v>
      </c>
      <c r="B193" s="497" t="s">
        <v>880</v>
      </c>
      <c r="C193" s="503">
        <v>-12505730</v>
      </c>
      <c r="D193" s="548">
        <v>-11929328</v>
      </c>
    </row>
    <row r="194" spans="1:4" s="498" customFormat="1" x14ac:dyDescent="0.3">
      <c r="A194" s="497">
        <v>6120108</v>
      </c>
      <c r="B194" s="497" t="s">
        <v>881</v>
      </c>
      <c r="C194" s="503">
        <v>-27237900</v>
      </c>
      <c r="D194" s="548">
        <v>-8043045</v>
      </c>
    </row>
    <row r="195" spans="1:4" s="498" customFormat="1" x14ac:dyDescent="0.3">
      <c r="A195" s="497">
        <v>6120109</v>
      </c>
      <c r="B195" s="497" t="s">
        <v>882</v>
      </c>
      <c r="C195" s="503">
        <v>-23849251</v>
      </c>
      <c r="D195" s="548">
        <v>-6275000</v>
      </c>
    </row>
    <row r="196" spans="1:4" s="498" customFormat="1" x14ac:dyDescent="0.3">
      <c r="A196" s="497">
        <v>6120110</v>
      </c>
      <c r="B196" s="497" t="s">
        <v>883</v>
      </c>
      <c r="C196" s="503">
        <v>-445770646</v>
      </c>
      <c r="D196" s="548">
        <v>-429053210</v>
      </c>
    </row>
    <row r="197" spans="1:4" s="498" customFormat="1" x14ac:dyDescent="0.3">
      <c r="A197" s="497">
        <v>6120111</v>
      </c>
      <c r="B197" s="497" t="s">
        <v>884</v>
      </c>
      <c r="C197" s="503">
        <v>-43813565</v>
      </c>
      <c r="D197" s="548">
        <v>-43120659</v>
      </c>
    </row>
    <row r="198" spans="1:4" s="498" customFormat="1" x14ac:dyDescent="0.3">
      <c r="A198" s="497">
        <v>6120112</v>
      </c>
      <c r="B198" s="497" t="s">
        <v>885</v>
      </c>
      <c r="C198" s="503">
        <v>-16513799</v>
      </c>
      <c r="D198" s="548"/>
    </row>
    <row r="199" spans="1:4" s="498" customFormat="1" x14ac:dyDescent="0.3">
      <c r="A199" s="497">
        <v>6120114</v>
      </c>
      <c r="B199" s="497" t="s">
        <v>886</v>
      </c>
      <c r="C199" s="503">
        <v>-18267049</v>
      </c>
      <c r="D199" s="548">
        <v>-4152727</v>
      </c>
    </row>
    <row r="200" spans="1:4" s="498" customFormat="1" x14ac:dyDescent="0.3">
      <c r="A200" s="497">
        <v>6120115</v>
      </c>
      <c r="B200" s="497" t="s">
        <v>887</v>
      </c>
      <c r="C200" s="503">
        <v>-11761323</v>
      </c>
      <c r="D200" s="548">
        <v>-8817792</v>
      </c>
    </row>
    <row r="201" spans="1:4" s="498" customFormat="1" x14ac:dyDescent="0.3">
      <c r="A201" s="497" t="s">
        <v>888</v>
      </c>
      <c r="B201" s="497" t="s">
        <v>875</v>
      </c>
      <c r="C201" s="503">
        <v>-3360541452</v>
      </c>
      <c r="D201" s="503">
        <v>-3379922268</v>
      </c>
    </row>
    <row r="202" spans="1:4" s="498" customFormat="1" x14ac:dyDescent="0.3">
      <c r="A202" s="497">
        <v>6120200</v>
      </c>
      <c r="B202" s="497" t="s">
        <v>889</v>
      </c>
      <c r="C202" s="503">
        <v>-1694945029</v>
      </c>
      <c r="D202" s="503">
        <v>-383655949</v>
      </c>
    </row>
    <row r="203" spans="1:4" s="498" customFormat="1" x14ac:dyDescent="0.3">
      <c r="A203" s="497">
        <v>6120201</v>
      </c>
      <c r="B203" s="497" t="s">
        <v>890</v>
      </c>
      <c r="C203" s="503">
        <v>-650000000</v>
      </c>
      <c r="D203" s="503">
        <v>-324999996</v>
      </c>
    </row>
    <row r="204" spans="1:4" s="498" customFormat="1" x14ac:dyDescent="0.3">
      <c r="A204" s="497">
        <v>6120202</v>
      </c>
      <c r="B204" s="497" t="s">
        <v>1518</v>
      </c>
      <c r="C204" s="503">
        <v>-540500000</v>
      </c>
      <c r="D204" s="503"/>
    </row>
    <row r="205" spans="1:4" s="498" customFormat="1" x14ac:dyDescent="0.3">
      <c r="A205" s="497">
        <v>6120203</v>
      </c>
      <c r="B205" s="497" t="s">
        <v>891</v>
      </c>
      <c r="C205" s="503">
        <v>-340828527</v>
      </c>
      <c r="D205" s="503"/>
    </row>
    <row r="206" spans="1:4" s="498" customFormat="1" x14ac:dyDescent="0.3">
      <c r="A206" s="497">
        <v>6120204</v>
      </c>
      <c r="B206" s="497" t="s">
        <v>892</v>
      </c>
      <c r="C206" s="503">
        <v>-42614088</v>
      </c>
      <c r="D206" s="503">
        <v>-42614088</v>
      </c>
    </row>
    <row r="207" spans="1:4" s="498" customFormat="1" x14ac:dyDescent="0.3">
      <c r="A207" s="497">
        <v>6120205</v>
      </c>
      <c r="B207" s="497" t="s">
        <v>893</v>
      </c>
      <c r="C207" s="503">
        <v>-8000000</v>
      </c>
      <c r="D207" s="503"/>
    </row>
    <row r="208" spans="1:4" s="498" customFormat="1" x14ac:dyDescent="0.3">
      <c r="A208" s="497">
        <v>6120206</v>
      </c>
      <c r="B208" s="497" t="s">
        <v>894</v>
      </c>
      <c r="C208" s="503">
        <v>-22521190</v>
      </c>
      <c r="D208" s="503">
        <v>-15333331</v>
      </c>
    </row>
    <row r="209" spans="1:4" s="498" customFormat="1" x14ac:dyDescent="0.3">
      <c r="A209" s="497">
        <v>6120207</v>
      </c>
      <c r="B209" s="497" t="s">
        <v>895</v>
      </c>
      <c r="C209" s="503">
        <v>-90481224</v>
      </c>
      <c r="D209" s="503">
        <v>-708534</v>
      </c>
    </row>
    <row r="210" spans="1:4" s="498" customFormat="1" x14ac:dyDescent="0.3">
      <c r="A210" s="497" t="s">
        <v>896</v>
      </c>
      <c r="B210" s="497" t="s">
        <v>889</v>
      </c>
      <c r="C210" s="503">
        <v>-1694945029</v>
      </c>
      <c r="D210" s="503">
        <v>-383655949</v>
      </c>
    </row>
    <row r="211" spans="1:4" s="498" customFormat="1" x14ac:dyDescent="0.3">
      <c r="A211" s="497">
        <v>6120300</v>
      </c>
      <c r="B211" s="497" t="s">
        <v>897</v>
      </c>
      <c r="C211" s="503">
        <v>-1226093485</v>
      </c>
      <c r="D211" s="503">
        <v>-778317238</v>
      </c>
    </row>
    <row r="212" spans="1:4" s="498" customFormat="1" x14ac:dyDescent="0.3">
      <c r="A212" s="497">
        <v>6120301</v>
      </c>
      <c r="B212" s="497" t="s">
        <v>897</v>
      </c>
      <c r="C212" s="503">
        <v>-1140548301</v>
      </c>
      <c r="D212" s="503">
        <v>-701966954</v>
      </c>
    </row>
    <row r="213" spans="1:4" s="498" customFormat="1" x14ac:dyDescent="0.3">
      <c r="A213" s="497">
        <v>6120302</v>
      </c>
      <c r="B213" s="497" t="s">
        <v>898</v>
      </c>
      <c r="C213" s="503">
        <v>-44683987</v>
      </c>
      <c r="D213" s="503">
        <v>-40409095</v>
      </c>
    </row>
    <row r="214" spans="1:4" s="498" customFormat="1" x14ac:dyDescent="0.3">
      <c r="A214" s="497">
        <v>6120303</v>
      </c>
      <c r="B214" s="497" t="s">
        <v>899</v>
      </c>
      <c r="C214" s="503">
        <v>-39674932</v>
      </c>
      <c r="D214" s="503">
        <v>-32046628</v>
      </c>
    </row>
    <row r="215" spans="1:4" s="498" customFormat="1" x14ac:dyDescent="0.3">
      <c r="A215" s="497">
        <v>6120304</v>
      </c>
      <c r="B215" s="497" t="s">
        <v>900</v>
      </c>
      <c r="C215" s="503">
        <v>-1186265</v>
      </c>
      <c r="D215" s="503">
        <v>-3894561</v>
      </c>
    </row>
    <row r="216" spans="1:4" s="498" customFormat="1" x14ac:dyDescent="0.3">
      <c r="A216" s="497" t="s">
        <v>901</v>
      </c>
      <c r="B216" s="497" t="s">
        <v>897</v>
      </c>
      <c r="C216" s="503">
        <v>-1226093485</v>
      </c>
      <c r="D216" s="503">
        <v>-778317238</v>
      </c>
    </row>
    <row r="217" spans="1:4" s="498" customFormat="1" x14ac:dyDescent="0.3">
      <c r="A217" s="497">
        <v>6120400</v>
      </c>
      <c r="B217" s="497" t="s">
        <v>902</v>
      </c>
      <c r="C217" s="498">
        <v>-421948570</v>
      </c>
      <c r="D217" s="498">
        <v>-489881080</v>
      </c>
    </row>
    <row r="218" spans="1:4" s="498" customFormat="1" x14ac:dyDescent="0.3">
      <c r="A218" s="497">
        <v>6120401</v>
      </c>
      <c r="B218" s="497" t="s">
        <v>903</v>
      </c>
      <c r="C218" s="498">
        <v>-15951532</v>
      </c>
      <c r="D218" s="498">
        <v>-23314232</v>
      </c>
    </row>
    <row r="219" spans="1:4" s="498" customFormat="1" x14ac:dyDescent="0.3">
      <c r="A219" s="497">
        <v>6120402</v>
      </c>
      <c r="B219" s="497" t="s">
        <v>904</v>
      </c>
      <c r="C219" s="498">
        <v>-49269566</v>
      </c>
      <c r="D219" s="498">
        <v>-34500239</v>
      </c>
    </row>
    <row r="220" spans="1:4" s="498" customFormat="1" x14ac:dyDescent="0.3">
      <c r="A220" s="497">
        <v>6120403</v>
      </c>
      <c r="B220" s="497" t="s">
        <v>905</v>
      </c>
      <c r="C220" s="498">
        <v>-172430123</v>
      </c>
      <c r="D220" s="498">
        <v>-131645228</v>
      </c>
    </row>
    <row r="221" spans="1:4" s="498" customFormat="1" x14ac:dyDescent="0.3">
      <c r="A221" s="497">
        <v>6120404</v>
      </c>
      <c r="B221" s="497" t="s">
        <v>906</v>
      </c>
      <c r="C221" s="498">
        <v>-9870691</v>
      </c>
      <c r="D221" s="498">
        <v>-20147011</v>
      </c>
    </row>
    <row r="222" spans="1:4" s="498" customFormat="1" x14ac:dyDescent="0.3">
      <c r="A222" s="497">
        <v>6120405</v>
      </c>
      <c r="B222" s="497" t="s">
        <v>907</v>
      </c>
      <c r="C222" s="498">
        <v>-157751994</v>
      </c>
      <c r="D222" s="498">
        <v>-257223310</v>
      </c>
    </row>
    <row r="223" spans="1:4" s="498" customFormat="1" x14ac:dyDescent="0.3">
      <c r="A223" s="497">
        <v>6120406</v>
      </c>
      <c r="B223" s="497" t="s">
        <v>908</v>
      </c>
      <c r="C223" s="498">
        <v>-16674664</v>
      </c>
      <c r="D223" s="498">
        <v>-23051060</v>
      </c>
    </row>
    <row r="224" spans="1:4" s="498" customFormat="1" x14ac:dyDescent="0.3">
      <c r="A224" s="497" t="s">
        <v>909</v>
      </c>
      <c r="B224" s="497" t="s">
        <v>902</v>
      </c>
      <c r="C224" s="498">
        <v>-421948570</v>
      </c>
      <c r="D224" s="498">
        <v>-489881080</v>
      </c>
    </row>
    <row r="225" spans="1:4" s="498" customFormat="1" x14ac:dyDescent="0.3">
      <c r="A225" s="497">
        <v>6120500</v>
      </c>
      <c r="B225" s="497" t="s">
        <v>910</v>
      </c>
      <c r="C225" s="498">
        <v>-970644970</v>
      </c>
      <c r="D225" s="498">
        <v>-1169787882</v>
      </c>
    </row>
    <row r="226" spans="1:4" s="498" customFormat="1" x14ac:dyDescent="0.3">
      <c r="A226" s="497">
        <v>6120501</v>
      </c>
      <c r="B226" s="497" t="s">
        <v>911</v>
      </c>
      <c r="C226" s="498">
        <v>-184441194</v>
      </c>
      <c r="D226" s="498">
        <v>-171254410</v>
      </c>
    </row>
    <row r="227" spans="1:4" s="498" customFormat="1" x14ac:dyDescent="0.3">
      <c r="A227" s="497">
        <v>6120502</v>
      </c>
      <c r="B227" s="497" t="s">
        <v>912</v>
      </c>
      <c r="C227" s="498">
        <v>-15942545</v>
      </c>
    </row>
    <row r="228" spans="1:4" s="498" customFormat="1" x14ac:dyDescent="0.3">
      <c r="A228" s="497">
        <v>6120503</v>
      </c>
      <c r="B228" s="497" t="s">
        <v>913</v>
      </c>
      <c r="C228" s="498">
        <v>-154096613</v>
      </c>
      <c r="D228" s="498">
        <v>-268207650</v>
      </c>
    </row>
    <row r="229" spans="1:4" s="498" customFormat="1" x14ac:dyDescent="0.3">
      <c r="A229" s="497">
        <v>6120504</v>
      </c>
      <c r="B229" s="497" t="s">
        <v>914</v>
      </c>
      <c r="C229" s="498">
        <v>-398468817</v>
      </c>
      <c r="D229" s="498">
        <v>-304535448</v>
      </c>
    </row>
    <row r="230" spans="1:4" s="498" customFormat="1" x14ac:dyDescent="0.3">
      <c r="A230" s="497">
        <v>6120505</v>
      </c>
      <c r="B230" s="497" t="s">
        <v>915</v>
      </c>
      <c r="C230" s="498">
        <v>-64229636</v>
      </c>
      <c r="D230" s="498">
        <v>-66102000</v>
      </c>
    </row>
    <row r="231" spans="1:4" s="498" customFormat="1" x14ac:dyDescent="0.3">
      <c r="A231" s="497">
        <v>6120506</v>
      </c>
      <c r="B231" s="497" t="s">
        <v>916</v>
      </c>
      <c r="C231" s="498">
        <v>-27551369</v>
      </c>
      <c r="D231" s="498">
        <v>-169981708</v>
      </c>
    </row>
    <row r="232" spans="1:4" s="498" customFormat="1" x14ac:dyDescent="0.3">
      <c r="A232" s="497">
        <v>6120507</v>
      </c>
      <c r="B232" s="497" t="s">
        <v>917</v>
      </c>
      <c r="C232" s="498">
        <v>-40674521</v>
      </c>
      <c r="D232" s="498">
        <v>-45293341</v>
      </c>
    </row>
    <row r="233" spans="1:4" s="498" customFormat="1" x14ac:dyDescent="0.3">
      <c r="A233" s="497">
        <v>6120508</v>
      </c>
      <c r="B233" s="497" t="s">
        <v>441</v>
      </c>
      <c r="C233" s="498">
        <v>2670000</v>
      </c>
      <c r="D233" s="498">
        <v>-52505381</v>
      </c>
    </row>
    <row r="234" spans="1:4" s="498" customFormat="1" x14ac:dyDescent="0.3">
      <c r="A234" s="497">
        <v>6120509</v>
      </c>
      <c r="B234" s="497" t="s">
        <v>438</v>
      </c>
      <c r="C234" s="498">
        <v>-9009441</v>
      </c>
      <c r="D234" s="498">
        <v>-62691486</v>
      </c>
    </row>
    <row r="235" spans="1:4" s="498" customFormat="1" x14ac:dyDescent="0.3">
      <c r="A235" s="497">
        <v>6120510</v>
      </c>
      <c r="B235" s="497" t="s">
        <v>918</v>
      </c>
      <c r="C235" s="498">
        <v>-2467863</v>
      </c>
      <c r="D235" s="498">
        <v>-1648419</v>
      </c>
    </row>
    <row r="236" spans="1:4" s="498" customFormat="1" x14ac:dyDescent="0.3">
      <c r="A236" s="497">
        <v>6120511</v>
      </c>
      <c r="B236" s="497" t="s">
        <v>1519</v>
      </c>
      <c r="C236" s="498">
        <v>-73382971</v>
      </c>
      <c r="D236" s="498">
        <v>-27568039</v>
      </c>
    </row>
    <row r="237" spans="1:4" s="498" customFormat="1" x14ac:dyDescent="0.3">
      <c r="A237" s="497">
        <v>6120512</v>
      </c>
      <c r="B237" s="497" t="s">
        <v>919</v>
      </c>
      <c r="C237" s="498">
        <v>-3050000</v>
      </c>
    </row>
    <row r="238" spans="1:4" s="498" customFormat="1" x14ac:dyDescent="0.3">
      <c r="A238" s="497" t="s">
        <v>920</v>
      </c>
      <c r="B238" s="497" t="s">
        <v>910</v>
      </c>
      <c r="C238" s="498">
        <v>-970644970</v>
      </c>
      <c r="D238" s="498">
        <v>-1169787882</v>
      </c>
    </row>
    <row r="239" spans="1:4" s="498" customFormat="1" x14ac:dyDescent="0.3">
      <c r="A239" s="497">
        <v>6120600</v>
      </c>
      <c r="B239" s="497" t="s">
        <v>921</v>
      </c>
      <c r="C239" s="498">
        <v>-1184187859</v>
      </c>
      <c r="D239" s="498">
        <v>-661729131</v>
      </c>
    </row>
    <row r="240" spans="1:4" s="498" customFormat="1" x14ac:dyDescent="0.3">
      <c r="A240" s="497">
        <v>6120601</v>
      </c>
      <c r="B240" s="497" t="s">
        <v>922</v>
      </c>
      <c r="C240" s="498">
        <v>-16563064</v>
      </c>
      <c r="D240" s="498">
        <v>-4122725</v>
      </c>
    </row>
    <row r="241" spans="1:4" s="498" customFormat="1" x14ac:dyDescent="0.3">
      <c r="A241" s="497">
        <v>6120602</v>
      </c>
      <c r="B241" s="497" t="s">
        <v>431</v>
      </c>
      <c r="C241" s="498">
        <v>-310199363</v>
      </c>
      <c r="D241" s="498">
        <v>-103606747</v>
      </c>
    </row>
    <row r="242" spans="1:4" s="498" customFormat="1" x14ac:dyDescent="0.3">
      <c r="A242" s="497">
        <v>6120603</v>
      </c>
      <c r="B242" s="497" t="s">
        <v>923</v>
      </c>
      <c r="C242" s="498">
        <v>-7112251</v>
      </c>
      <c r="D242" s="498">
        <v>-13653181</v>
      </c>
    </row>
    <row r="243" spans="1:4" s="498" customFormat="1" x14ac:dyDescent="0.3">
      <c r="A243" s="497">
        <v>6120604</v>
      </c>
      <c r="B243" s="497" t="s">
        <v>924</v>
      </c>
      <c r="C243" s="498">
        <v>-243589558</v>
      </c>
      <c r="D243" s="498">
        <v>-401680227</v>
      </c>
    </row>
    <row r="244" spans="1:4" s="498" customFormat="1" x14ac:dyDescent="0.3">
      <c r="A244" s="497">
        <v>6120605</v>
      </c>
      <c r="B244" s="497" t="s">
        <v>925</v>
      </c>
      <c r="C244" s="498">
        <v>-40824918</v>
      </c>
      <c r="D244" s="498">
        <v>-24220964</v>
      </c>
    </row>
    <row r="245" spans="1:4" s="498" customFormat="1" x14ac:dyDescent="0.3">
      <c r="A245" s="497">
        <v>6120606</v>
      </c>
      <c r="B245" s="497" t="s">
        <v>926</v>
      </c>
      <c r="C245" s="498">
        <v>-129946426</v>
      </c>
      <c r="D245" s="498">
        <v>-32130296</v>
      </c>
    </row>
    <row r="246" spans="1:4" s="498" customFormat="1" x14ac:dyDescent="0.3">
      <c r="A246" s="497">
        <v>6120607</v>
      </c>
      <c r="B246" s="497" t="s">
        <v>927</v>
      </c>
      <c r="C246" s="498">
        <v>-11012727</v>
      </c>
      <c r="D246" s="498">
        <v>-20252271</v>
      </c>
    </row>
    <row r="247" spans="1:4" s="498" customFormat="1" x14ac:dyDescent="0.3">
      <c r="A247" s="497">
        <v>6120608</v>
      </c>
      <c r="B247" s="497" t="s">
        <v>928</v>
      </c>
      <c r="C247" s="498">
        <v>-1577274</v>
      </c>
    </row>
    <row r="248" spans="1:4" s="498" customFormat="1" x14ac:dyDescent="0.3">
      <c r="A248" s="497">
        <v>6120609</v>
      </c>
      <c r="B248" s="497" t="s">
        <v>433</v>
      </c>
      <c r="C248" s="498">
        <v>-91948522</v>
      </c>
      <c r="D248" s="498">
        <v>-29327501</v>
      </c>
    </row>
    <row r="249" spans="1:4" s="498" customFormat="1" x14ac:dyDescent="0.3">
      <c r="A249" s="497">
        <v>6120610</v>
      </c>
      <c r="B249" s="497" t="s">
        <v>929</v>
      </c>
      <c r="C249" s="498">
        <v>-8225338</v>
      </c>
      <c r="D249" s="498">
        <v>-30754828</v>
      </c>
    </row>
    <row r="250" spans="1:4" s="498" customFormat="1" x14ac:dyDescent="0.3">
      <c r="A250" s="497">
        <v>6120611</v>
      </c>
      <c r="B250" s="497" t="s">
        <v>434</v>
      </c>
      <c r="C250" s="498">
        <v>-593020</v>
      </c>
      <c r="D250" s="498">
        <v>-1980391</v>
      </c>
    </row>
    <row r="251" spans="1:4" s="498" customFormat="1" x14ac:dyDescent="0.3">
      <c r="A251" s="497">
        <v>6120612</v>
      </c>
      <c r="B251" s="497" t="s">
        <v>930</v>
      </c>
      <c r="C251" s="498">
        <v>-321435251</v>
      </c>
    </row>
    <row r="252" spans="1:4" s="498" customFormat="1" x14ac:dyDescent="0.3">
      <c r="A252" s="497">
        <v>6120613</v>
      </c>
      <c r="B252" s="497" t="s">
        <v>931</v>
      </c>
      <c r="C252" s="498">
        <v>-1160147</v>
      </c>
    </row>
    <row r="253" spans="1:4" s="498" customFormat="1" x14ac:dyDescent="0.3">
      <c r="A253" s="497" t="s">
        <v>932</v>
      </c>
      <c r="B253" s="497" t="s">
        <v>921</v>
      </c>
      <c r="C253" s="498">
        <v>-1184187859</v>
      </c>
      <c r="D253" s="498">
        <v>-661729131</v>
      </c>
    </row>
    <row r="254" spans="1:4" s="498" customFormat="1" x14ac:dyDescent="0.3">
      <c r="A254" s="497">
        <v>6120700</v>
      </c>
      <c r="B254" s="497" t="s">
        <v>933</v>
      </c>
      <c r="C254" s="498">
        <v>-352983167</v>
      </c>
      <c r="D254" s="498">
        <v>-304715298</v>
      </c>
    </row>
    <row r="255" spans="1:4" s="498" customFormat="1" x14ac:dyDescent="0.3">
      <c r="A255" s="497">
        <v>6120701</v>
      </c>
      <c r="B255" s="497" t="s">
        <v>1520</v>
      </c>
      <c r="D255" s="498">
        <v>-2815391</v>
      </c>
    </row>
    <row r="256" spans="1:4" s="498" customFormat="1" x14ac:dyDescent="0.3">
      <c r="A256" s="497">
        <v>6120702</v>
      </c>
      <c r="B256" s="497" t="s">
        <v>1521</v>
      </c>
      <c r="D256" s="498">
        <v>-3303515</v>
      </c>
    </row>
    <row r="257" spans="1:4" s="498" customFormat="1" x14ac:dyDescent="0.3">
      <c r="A257" s="497">
        <v>6120703</v>
      </c>
      <c r="B257" s="497" t="s">
        <v>1522</v>
      </c>
      <c r="C257" s="498">
        <v>-11169181</v>
      </c>
      <c r="D257" s="498">
        <v>-7003960</v>
      </c>
    </row>
    <row r="258" spans="1:4" s="498" customFormat="1" x14ac:dyDescent="0.3">
      <c r="A258" s="497">
        <v>6120704</v>
      </c>
      <c r="B258" s="497" t="s">
        <v>1523</v>
      </c>
      <c r="C258" s="498">
        <v>-12953868</v>
      </c>
      <c r="D258" s="498">
        <v>-17207781</v>
      </c>
    </row>
    <row r="259" spans="1:4" s="498" customFormat="1" x14ac:dyDescent="0.3">
      <c r="A259" s="497">
        <v>6120705</v>
      </c>
      <c r="B259" s="497" t="s">
        <v>1524</v>
      </c>
      <c r="C259" s="498">
        <v>-19208169</v>
      </c>
      <c r="D259" s="498">
        <v>-13177285</v>
      </c>
    </row>
    <row r="260" spans="1:4" s="498" customFormat="1" x14ac:dyDescent="0.3">
      <c r="A260" s="497">
        <v>6120706</v>
      </c>
      <c r="B260" s="497" t="s">
        <v>1525</v>
      </c>
      <c r="D260" s="498">
        <v>-1143515</v>
      </c>
    </row>
    <row r="261" spans="1:4" s="498" customFormat="1" x14ac:dyDescent="0.3">
      <c r="A261" s="497">
        <v>6120707</v>
      </c>
      <c r="B261" s="497" t="s">
        <v>1526</v>
      </c>
      <c r="C261" s="498">
        <v>-19029430</v>
      </c>
      <c r="D261" s="498">
        <v>-11755143</v>
      </c>
    </row>
    <row r="262" spans="1:4" s="498" customFormat="1" x14ac:dyDescent="0.3">
      <c r="A262" s="497">
        <v>6120708</v>
      </c>
      <c r="B262" s="497" t="s">
        <v>1527</v>
      </c>
      <c r="C262" s="498">
        <v>-10257959</v>
      </c>
      <c r="D262" s="498">
        <v>-5021481</v>
      </c>
    </row>
    <row r="263" spans="1:4" s="498" customFormat="1" x14ac:dyDescent="0.3">
      <c r="A263" s="497">
        <v>6120709</v>
      </c>
      <c r="B263" s="497" t="s">
        <v>939</v>
      </c>
      <c r="C263" s="498">
        <v>-179780342</v>
      </c>
      <c r="D263" s="498">
        <v>-128377884</v>
      </c>
    </row>
    <row r="264" spans="1:4" s="498" customFormat="1" x14ac:dyDescent="0.3">
      <c r="A264" s="497">
        <v>6120710</v>
      </c>
      <c r="B264" s="497" t="s">
        <v>940</v>
      </c>
      <c r="C264" s="498">
        <v>-2836227</v>
      </c>
      <c r="D264" s="498">
        <v>-2926064</v>
      </c>
    </row>
    <row r="265" spans="1:4" s="498" customFormat="1" x14ac:dyDescent="0.3">
      <c r="A265" s="497">
        <v>6120711</v>
      </c>
      <c r="B265" s="497" t="s">
        <v>941</v>
      </c>
      <c r="C265" s="498">
        <v>-46911120</v>
      </c>
      <c r="D265" s="498">
        <v>-62102537</v>
      </c>
    </row>
    <row r="266" spans="1:4" s="498" customFormat="1" x14ac:dyDescent="0.3">
      <c r="A266" s="497">
        <v>6120712</v>
      </c>
      <c r="B266" s="497" t="s">
        <v>1528</v>
      </c>
      <c r="C266" s="498">
        <v>-24930408</v>
      </c>
      <c r="D266" s="498">
        <v>-10684688</v>
      </c>
    </row>
    <row r="267" spans="1:4" s="498" customFormat="1" x14ac:dyDescent="0.3">
      <c r="A267" s="497">
        <v>6120713</v>
      </c>
      <c r="B267" s="497" t="s">
        <v>1529</v>
      </c>
      <c r="C267" s="498">
        <v>-6097908</v>
      </c>
      <c r="D267" s="498">
        <v>-13552144</v>
      </c>
    </row>
    <row r="268" spans="1:4" s="498" customFormat="1" x14ac:dyDescent="0.3">
      <c r="A268" s="497">
        <v>6120714</v>
      </c>
      <c r="B268" s="497" t="s">
        <v>1530</v>
      </c>
      <c r="C268" s="498">
        <v>-7087454</v>
      </c>
      <c r="D268" s="498">
        <v>-13653053</v>
      </c>
    </row>
    <row r="269" spans="1:4" s="498" customFormat="1" x14ac:dyDescent="0.3">
      <c r="A269" s="497">
        <v>6120715</v>
      </c>
      <c r="B269" s="497" t="s">
        <v>1531</v>
      </c>
      <c r="C269" s="498">
        <v>-8978375</v>
      </c>
      <c r="D269" s="498">
        <v>-11990857</v>
      </c>
    </row>
    <row r="270" spans="1:4" s="498" customFormat="1" x14ac:dyDescent="0.3">
      <c r="A270" s="497">
        <v>6120716</v>
      </c>
      <c r="B270" s="497" t="s">
        <v>1532</v>
      </c>
      <c r="C270" s="498">
        <v>-2666817</v>
      </c>
    </row>
    <row r="271" spans="1:4" s="498" customFormat="1" x14ac:dyDescent="0.3">
      <c r="A271" s="497">
        <v>6120717</v>
      </c>
      <c r="B271" s="497" t="s">
        <v>1533</v>
      </c>
      <c r="C271" s="498">
        <v>-1075909</v>
      </c>
    </row>
    <row r="272" spans="1:4" s="498" customFormat="1" x14ac:dyDescent="0.3">
      <c r="A272" s="497" t="s">
        <v>947</v>
      </c>
      <c r="B272" s="497" t="s">
        <v>933</v>
      </c>
      <c r="C272" s="498">
        <v>-352983167</v>
      </c>
      <c r="D272" s="498">
        <v>-304715298</v>
      </c>
    </row>
    <row r="273" spans="1:4" s="498" customFormat="1" x14ac:dyDescent="0.3">
      <c r="A273" s="497">
        <v>6120800</v>
      </c>
      <c r="B273" s="497" t="s">
        <v>948</v>
      </c>
      <c r="C273" s="498">
        <v>-562042120</v>
      </c>
      <c r="D273" s="498">
        <v>-472407266</v>
      </c>
    </row>
    <row r="274" spans="1:4" s="498" customFormat="1" x14ac:dyDescent="0.3">
      <c r="A274" s="497">
        <v>6120801</v>
      </c>
      <c r="B274" s="497" t="s">
        <v>436</v>
      </c>
      <c r="C274" s="498">
        <v>-120192283</v>
      </c>
      <c r="D274" s="498">
        <v>-186533177</v>
      </c>
    </row>
    <row r="275" spans="1:4" s="498" customFormat="1" x14ac:dyDescent="0.3">
      <c r="A275" s="497">
        <v>6120802</v>
      </c>
      <c r="B275" s="497" t="s">
        <v>949</v>
      </c>
      <c r="C275" s="498">
        <v>-190799697</v>
      </c>
      <c r="D275" s="498">
        <v>-79114820</v>
      </c>
    </row>
    <row r="276" spans="1:4" s="498" customFormat="1" x14ac:dyDescent="0.3">
      <c r="A276" s="497">
        <v>6120803</v>
      </c>
      <c r="B276" s="497" t="s">
        <v>950</v>
      </c>
      <c r="C276" s="498">
        <v>-8423161</v>
      </c>
      <c r="D276" s="498">
        <v>-7509372</v>
      </c>
    </row>
    <row r="277" spans="1:4" s="498" customFormat="1" x14ac:dyDescent="0.3">
      <c r="A277" s="497">
        <v>6120804</v>
      </c>
      <c r="B277" s="497" t="s">
        <v>951</v>
      </c>
      <c r="C277" s="498">
        <v>-10143122</v>
      </c>
      <c r="D277" s="498">
        <v>-12145853</v>
      </c>
    </row>
    <row r="278" spans="1:4" s="498" customFormat="1" x14ac:dyDescent="0.3">
      <c r="A278" s="497">
        <v>6120805</v>
      </c>
      <c r="B278" s="497" t="s">
        <v>952</v>
      </c>
      <c r="C278" s="498">
        <v>-24597002</v>
      </c>
      <c r="D278" s="498">
        <v>-9194321</v>
      </c>
    </row>
    <row r="279" spans="1:4" s="498" customFormat="1" x14ac:dyDescent="0.3">
      <c r="A279" s="497">
        <v>6120806</v>
      </c>
      <c r="B279" s="497" t="s">
        <v>437</v>
      </c>
      <c r="C279" s="498">
        <v>-167396399</v>
      </c>
      <c r="D279" s="498">
        <v>-163843273</v>
      </c>
    </row>
    <row r="280" spans="1:4" s="498" customFormat="1" x14ac:dyDescent="0.3">
      <c r="A280" s="497">
        <v>6120807</v>
      </c>
      <c r="B280" s="497" t="s">
        <v>953</v>
      </c>
      <c r="C280" s="498">
        <v>-4708314</v>
      </c>
      <c r="D280" s="498">
        <v>-13766450</v>
      </c>
    </row>
    <row r="281" spans="1:4" s="498" customFormat="1" x14ac:dyDescent="0.3">
      <c r="A281" s="497">
        <v>6120808</v>
      </c>
      <c r="B281" s="497" t="s">
        <v>954</v>
      </c>
      <c r="C281" s="498">
        <v>-2986085</v>
      </c>
      <c r="D281" s="498">
        <v>-300000</v>
      </c>
    </row>
    <row r="282" spans="1:4" s="498" customFormat="1" x14ac:dyDescent="0.3">
      <c r="A282" s="497">
        <v>6120809</v>
      </c>
      <c r="B282" s="497" t="s">
        <v>955</v>
      </c>
      <c r="C282" s="498">
        <v>-31755128</v>
      </c>
    </row>
    <row r="283" spans="1:4" s="498" customFormat="1" x14ac:dyDescent="0.3">
      <c r="A283" s="497">
        <v>6120810</v>
      </c>
      <c r="B283" s="497" t="s">
        <v>1534</v>
      </c>
      <c r="C283" s="498">
        <v>-1040929</v>
      </c>
    </row>
    <row r="284" spans="1:4" s="498" customFormat="1" x14ac:dyDescent="0.3">
      <c r="A284" s="497" t="s">
        <v>956</v>
      </c>
      <c r="B284" s="497" t="s">
        <v>948</v>
      </c>
      <c r="C284" s="498">
        <v>-562042120</v>
      </c>
      <c r="D284" s="498">
        <v>-472407266</v>
      </c>
    </row>
    <row r="285" spans="1:4" s="498" customFormat="1" x14ac:dyDescent="0.3">
      <c r="A285" s="497">
        <v>6120900</v>
      </c>
      <c r="B285" s="497" t="s">
        <v>957</v>
      </c>
      <c r="C285" s="498">
        <v>-3412788719</v>
      </c>
      <c r="D285" s="498">
        <v>-3968371063</v>
      </c>
    </row>
    <row r="286" spans="1:4" s="498" customFormat="1" x14ac:dyDescent="0.3">
      <c r="A286" s="497">
        <v>6120901</v>
      </c>
      <c r="B286" s="497" t="s">
        <v>1535</v>
      </c>
      <c r="C286" s="498">
        <v>-95454</v>
      </c>
      <c r="D286" s="498">
        <v>-48817</v>
      </c>
    </row>
    <row r="287" spans="1:4" s="498" customFormat="1" x14ac:dyDescent="0.3">
      <c r="A287" s="497">
        <v>6120902</v>
      </c>
      <c r="B287" s="497" t="s">
        <v>958</v>
      </c>
      <c r="C287" s="498">
        <v>-99016290</v>
      </c>
      <c r="D287" s="498">
        <v>-181105579</v>
      </c>
    </row>
    <row r="288" spans="1:4" s="498" customFormat="1" x14ac:dyDescent="0.3">
      <c r="A288" s="497">
        <v>6120903</v>
      </c>
      <c r="B288" s="497" t="s">
        <v>959</v>
      </c>
      <c r="C288" s="498">
        <v>-105000</v>
      </c>
    </row>
    <row r="289" spans="1:4" s="498" customFormat="1" x14ac:dyDescent="0.3">
      <c r="A289" s="497">
        <v>6120904</v>
      </c>
      <c r="B289" s="497" t="s">
        <v>960</v>
      </c>
      <c r="C289" s="498">
        <v>-69144037</v>
      </c>
      <c r="D289" s="498">
        <v>-68047548</v>
      </c>
    </row>
    <row r="290" spans="1:4" s="498" customFormat="1" x14ac:dyDescent="0.3">
      <c r="A290" s="497">
        <v>6120905</v>
      </c>
      <c r="B290" s="497" t="s">
        <v>961</v>
      </c>
      <c r="C290" s="498">
        <v>-30094558</v>
      </c>
      <c r="D290" s="498">
        <v>-67358292</v>
      </c>
    </row>
    <row r="291" spans="1:4" s="498" customFormat="1" x14ac:dyDescent="0.3">
      <c r="A291" s="497">
        <v>6120906</v>
      </c>
      <c r="B291" s="497" t="s">
        <v>440</v>
      </c>
      <c r="C291" s="498">
        <v>-78324766</v>
      </c>
      <c r="D291" s="498">
        <v>-68166855</v>
      </c>
    </row>
    <row r="292" spans="1:4" s="498" customFormat="1" x14ac:dyDescent="0.3">
      <c r="A292" s="497">
        <v>6120907</v>
      </c>
      <c r="B292" s="497" t="s">
        <v>962</v>
      </c>
      <c r="C292" s="498">
        <v>-1218780</v>
      </c>
      <c r="D292" s="498">
        <v>-5717145</v>
      </c>
    </row>
    <row r="293" spans="1:4" s="498" customFormat="1" x14ac:dyDescent="0.3">
      <c r="A293" s="497">
        <v>6120908</v>
      </c>
      <c r="B293" s="497" t="s">
        <v>79</v>
      </c>
      <c r="C293" s="498">
        <v>-1418182</v>
      </c>
      <c r="D293" s="498">
        <v>-292048</v>
      </c>
    </row>
    <row r="294" spans="1:4" s="498" customFormat="1" x14ac:dyDescent="0.3">
      <c r="A294" s="497">
        <v>6120909</v>
      </c>
      <c r="B294" s="497" t="s">
        <v>963</v>
      </c>
      <c r="C294" s="498">
        <v>-9744800</v>
      </c>
      <c r="D294" s="498">
        <v>-22549839</v>
      </c>
    </row>
    <row r="295" spans="1:4" s="498" customFormat="1" x14ac:dyDescent="0.3">
      <c r="A295" s="497">
        <v>6120910</v>
      </c>
      <c r="B295" s="497" t="s">
        <v>964</v>
      </c>
      <c r="C295" s="498">
        <v>-192655505</v>
      </c>
      <c r="D295" s="498">
        <v>-79694314</v>
      </c>
    </row>
    <row r="296" spans="1:4" s="498" customFormat="1" x14ac:dyDescent="0.3">
      <c r="A296" s="497">
        <v>6120911</v>
      </c>
      <c r="B296" s="497" t="s">
        <v>965</v>
      </c>
      <c r="C296" s="498">
        <v>-271080905</v>
      </c>
      <c r="D296" s="498">
        <v>-212795164</v>
      </c>
    </row>
    <row r="297" spans="1:4" s="498" customFormat="1" x14ac:dyDescent="0.3">
      <c r="A297" s="497">
        <v>6120912</v>
      </c>
      <c r="B297" s="497" t="s">
        <v>966</v>
      </c>
      <c r="C297" s="498">
        <v>-27051844</v>
      </c>
      <c r="D297" s="498">
        <v>-15942794</v>
      </c>
    </row>
    <row r="298" spans="1:4" s="498" customFormat="1" x14ac:dyDescent="0.3">
      <c r="A298" s="497">
        <v>6120913</v>
      </c>
      <c r="B298" s="497" t="s">
        <v>967</v>
      </c>
      <c r="C298" s="498">
        <v>-2087801167</v>
      </c>
      <c r="D298" s="547">
        <v>-2324051799</v>
      </c>
    </row>
    <row r="299" spans="1:4" s="498" customFormat="1" x14ac:dyDescent="0.3">
      <c r="A299" s="497">
        <v>6120914</v>
      </c>
      <c r="B299" s="497" t="s">
        <v>1536</v>
      </c>
      <c r="D299" s="547">
        <v>-103346667</v>
      </c>
    </row>
    <row r="300" spans="1:4" s="498" customFormat="1" x14ac:dyDescent="0.3">
      <c r="A300" s="497">
        <v>6120915</v>
      </c>
      <c r="B300" s="497" t="s">
        <v>968</v>
      </c>
      <c r="C300" s="498">
        <v>-179889026</v>
      </c>
      <c r="D300" s="548">
        <v>-203125371</v>
      </c>
    </row>
    <row r="301" spans="1:4" s="498" customFormat="1" x14ac:dyDescent="0.3">
      <c r="A301" s="497">
        <v>6120916</v>
      </c>
      <c r="B301" s="497" t="s">
        <v>969</v>
      </c>
      <c r="C301" s="498">
        <v>-10776078</v>
      </c>
      <c r="D301" s="548">
        <v>-50570000</v>
      </c>
    </row>
    <row r="302" spans="1:4" s="498" customFormat="1" x14ac:dyDescent="0.3">
      <c r="A302" s="497">
        <v>6120917</v>
      </c>
      <c r="B302" s="497" t="s">
        <v>970</v>
      </c>
      <c r="C302" s="498">
        <v>-9259360</v>
      </c>
      <c r="D302" s="548">
        <v>-18725748</v>
      </c>
    </row>
    <row r="303" spans="1:4" s="498" customFormat="1" x14ac:dyDescent="0.3">
      <c r="A303" s="497">
        <v>6120918</v>
      </c>
      <c r="B303" s="497" t="s">
        <v>1537</v>
      </c>
      <c r="C303" s="498">
        <v>-1237308</v>
      </c>
      <c r="D303" s="548">
        <v>-95656822</v>
      </c>
    </row>
    <row r="304" spans="1:4" s="498" customFormat="1" x14ac:dyDescent="0.3">
      <c r="A304" s="497">
        <v>6120919</v>
      </c>
      <c r="B304" s="497" t="s">
        <v>971</v>
      </c>
      <c r="C304" s="498">
        <v>-347027319</v>
      </c>
      <c r="D304" s="548">
        <v>-400110037</v>
      </c>
    </row>
    <row r="305" spans="1:4" s="498" customFormat="1" x14ac:dyDescent="0.3">
      <c r="A305" s="497">
        <v>6120920</v>
      </c>
      <c r="B305" s="497" t="s">
        <v>1538</v>
      </c>
      <c r="C305" s="498">
        <v>-2474617</v>
      </c>
      <c r="D305" s="548">
        <v>-51220858</v>
      </c>
    </row>
    <row r="306" spans="1:4" s="498" customFormat="1" x14ac:dyDescent="0.3">
      <c r="A306" s="497">
        <v>6120921</v>
      </c>
      <c r="B306" s="497" t="s">
        <v>972</v>
      </c>
      <c r="C306" s="498">
        <v>6562782</v>
      </c>
      <c r="D306" s="498">
        <v>154634</v>
      </c>
    </row>
    <row r="307" spans="1:4" s="498" customFormat="1" x14ac:dyDescent="0.3">
      <c r="A307" s="497">
        <v>6120922</v>
      </c>
      <c r="B307" s="497" t="s">
        <v>973</v>
      </c>
      <c r="C307" s="498">
        <v>-936505</v>
      </c>
    </row>
    <row r="308" spans="1:4" s="498" customFormat="1" x14ac:dyDescent="0.3">
      <c r="A308" s="497" t="s">
        <v>974</v>
      </c>
      <c r="B308" s="497" t="s">
        <v>957</v>
      </c>
      <c r="C308" s="498">
        <v>-3412788719</v>
      </c>
      <c r="D308" s="498">
        <v>-3968371063</v>
      </c>
    </row>
    <row r="309" spans="1:4" s="498" customFormat="1" x14ac:dyDescent="0.3">
      <c r="A309" s="497" t="s">
        <v>975</v>
      </c>
      <c r="B309" s="497" t="s">
        <v>874</v>
      </c>
      <c r="C309" s="498">
        <v>-13186175371</v>
      </c>
      <c r="D309" s="498">
        <v>-11608787175</v>
      </c>
    </row>
    <row r="310" spans="1:4" s="498" customFormat="1" x14ac:dyDescent="0.3">
      <c r="A310" s="497">
        <v>6130000</v>
      </c>
      <c r="B310" s="497" t="s">
        <v>976</v>
      </c>
      <c r="C310" s="503">
        <v>-377392649</v>
      </c>
      <c r="D310" s="549">
        <v>-403339319</v>
      </c>
    </row>
    <row r="311" spans="1:4" s="498" customFormat="1" x14ac:dyDescent="0.3">
      <c r="A311" s="497">
        <v>6130100</v>
      </c>
      <c r="B311" s="497" t="s">
        <v>977</v>
      </c>
      <c r="C311" s="503">
        <v>-350837477</v>
      </c>
      <c r="D311" s="503">
        <v>-393067439</v>
      </c>
    </row>
    <row r="312" spans="1:4" s="498" customFormat="1" x14ac:dyDescent="0.3">
      <c r="A312" s="497">
        <v>6130101</v>
      </c>
      <c r="B312" s="497" t="s">
        <v>978</v>
      </c>
      <c r="C312" s="503">
        <v>-15549164</v>
      </c>
      <c r="D312" s="503">
        <v>-9017344</v>
      </c>
    </row>
    <row r="313" spans="1:4" s="498" customFormat="1" x14ac:dyDescent="0.3">
      <c r="A313" s="497">
        <v>6130102</v>
      </c>
      <c r="B313" s="497" t="s">
        <v>979</v>
      </c>
      <c r="C313" s="503">
        <v>-311102909</v>
      </c>
      <c r="D313" s="503">
        <v>-330980998</v>
      </c>
    </row>
    <row r="314" spans="1:4" s="498" customFormat="1" x14ac:dyDescent="0.3">
      <c r="A314" s="497">
        <v>6130103</v>
      </c>
      <c r="B314" s="497" t="s">
        <v>980</v>
      </c>
      <c r="C314" s="503">
        <v>-24185404</v>
      </c>
      <c r="D314" s="503">
        <v>-53069097</v>
      </c>
    </row>
    <row r="315" spans="1:4" s="498" customFormat="1" x14ac:dyDescent="0.3">
      <c r="A315" s="497" t="s">
        <v>981</v>
      </c>
      <c r="B315" s="497" t="s">
        <v>977</v>
      </c>
      <c r="C315" s="503">
        <v>-350837477</v>
      </c>
      <c r="D315" s="503">
        <v>-393067439</v>
      </c>
    </row>
    <row r="316" spans="1:4" s="498" customFormat="1" x14ac:dyDescent="0.3">
      <c r="A316" s="497">
        <v>6130200</v>
      </c>
      <c r="B316" s="497" t="s">
        <v>979</v>
      </c>
      <c r="C316" s="503">
        <v>-26555172</v>
      </c>
      <c r="D316" s="503">
        <v>-10271880</v>
      </c>
    </row>
    <row r="317" spans="1:4" s="498" customFormat="1" x14ac:dyDescent="0.3">
      <c r="A317" s="497">
        <v>6130201</v>
      </c>
      <c r="B317" s="497" t="s">
        <v>1539</v>
      </c>
      <c r="C317" s="503"/>
      <c r="D317" s="503">
        <v>-10271880</v>
      </c>
    </row>
    <row r="318" spans="1:4" s="498" customFormat="1" x14ac:dyDescent="0.3">
      <c r="A318" s="497">
        <v>6130202</v>
      </c>
      <c r="B318" s="497" t="s">
        <v>1540</v>
      </c>
      <c r="C318" s="503">
        <v>-26473948</v>
      </c>
      <c r="D318" s="503"/>
    </row>
    <row r="319" spans="1:4" s="498" customFormat="1" x14ac:dyDescent="0.3">
      <c r="A319" s="497">
        <v>6130203</v>
      </c>
      <c r="B319" s="497" t="s">
        <v>982</v>
      </c>
      <c r="C319" s="503">
        <v>-81224</v>
      </c>
      <c r="D319" s="503"/>
    </row>
    <row r="320" spans="1:4" s="498" customFormat="1" x14ac:dyDescent="0.3">
      <c r="A320" s="497" t="s">
        <v>983</v>
      </c>
      <c r="B320" s="497" t="s">
        <v>979</v>
      </c>
      <c r="C320" s="503">
        <v>-26555172</v>
      </c>
      <c r="D320" s="503">
        <v>-10271880</v>
      </c>
    </row>
    <row r="321" spans="1:4" s="498" customFormat="1" x14ac:dyDescent="0.3">
      <c r="A321" s="497" t="s">
        <v>984</v>
      </c>
      <c r="B321" s="497" t="s">
        <v>976</v>
      </c>
      <c r="C321" s="503">
        <v>-377392649</v>
      </c>
      <c r="D321" s="503">
        <v>-403339319</v>
      </c>
    </row>
    <row r="322" spans="1:4" s="498" customFormat="1" x14ac:dyDescent="0.3">
      <c r="A322" s="497">
        <v>6140000</v>
      </c>
      <c r="B322" s="497" t="s">
        <v>985</v>
      </c>
      <c r="C322" s="503">
        <v>-2811944554</v>
      </c>
      <c r="D322" s="549">
        <v>-1399823879</v>
      </c>
    </row>
    <row r="323" spans="1:4" s="498" customFormat="1" x14ac:dyDescent="0.3">
      <c r="A323" s="497">
        <v>6140100</v>
      </c>
      <c r="B323" s="497" t="s">
        <v>986</v>
      </c>
      <c r="C323" s="503">
        <v>-2551014071</v>
      </c>
      <c r="D323" s="503">
        <v>-1084188514</v>
      </c>
    </row>
    <row r="324" spans="1:4" s="498" customFormat="1" x14ac:dyDescent="0.3">
      <c r="A324" s="497">
        <v>6140101</v>
      </c>
      <c r="B324" s="497" t="s">
        <v>987</v>
      </c>
      <c r="C324" s="503">
        <v>-159158065</v>
      </c>
      <c r="D324" s="503">
        <v>-24752686</v>
      </c>
    </row>
    <row r="325" spans="1:4" s="498" customFormat="1" x14ac:dyDescent="0.3">
      <c r="A325" s="497">
        <v>6140102</v>
      </c>
      <c r="B325" s="497" t="s">
        <v>988</v>
      </c>
      <c r="C325" s="503">
        <v>-2350153475</v>
      </c>
      <c r="D325" s="503">
        <v>-1032630076</v>
      </c>
    </row>
    <row r="326" spans="1:4" s="498" customFormat="1" x14ac:dyDescent="0.3">
      <c r="A326" s="497">
        <v>6140103</v>
      </c>
      <c r="B326" s="497" t="s">
        <v>1541</v>
      </c>
      <c r="C326" s="503"/>
      <c r="D326" s="503">
        <v>-9915</v>
      </c>
    </row>
    <row r="327" spans="1:4" s="498" customFormat="1" x14ac:dyDescent="0.3">
      <c r="A327" s="497">
        <v>6140105</v>
      </c>
      <c r="B327" s="497" t="s">
        <v>1542</v>
      </c>
      <c r="C327" s="503"/>
      <c r="D327" s="503">
        <v>-2082470</v>
      </c>
    </row>
    <row r="328" spans="1:4" s="498" customFormat="1" x14ac:dyDescent="0.3">
      <c r="A328" s="497">
        <v>6140107</v>
      </c>
      <c r="B328" s="497" t="s">
        <v>1543</v>
      </c>
      <c r="C328" s="503">
        <v>-40814329</v>
      </c>
      <c r="D328" s="503">
        <v>-14788076</v>
      </c>
    </row>
    <row r="329" spans="1:4" s="498" customFormat="1" x14ac:dyDescent="0.3">
      <c r="A329" s="497">
        <v>6140108</v>
      </c>
      <c r="B329" s="497" t="s">
        <v>990</v>
      </c>
      <c r="C329" s="503">
        <v>-888202</v>
      </c>
      <c r="D329" s="503">
        <v>-9925291</v>
      </c>
    </row>
    <row r="330" spans="1:4" s="498" customFormat="1" x14ac:dyDescent="0.3">
      <c r="A330" s="497" t="s">
        <v>992</v>
      </c>
      <c r="B330" s="497" t="s">
        <v>986</v>
      </c>
      <c r="C330" s="503">
        <v>-2551014071</v>
      </c>
      <c r="D330" s="503">
        <v>-1084188514</v>
      </c>
    </row>
    <row r="331" spans="1:4" s="498" customFormat="1" x14ac:dyDescent="0.3">
      <c r="A331" s="497">
        <v>6140200</v>
      </c>
      <c r="B331" s="497" t="s">
        <v>993</v>
      </c>
      <c r="C331" s="503">
        <v>-260930483</v>
      </c>
      <c r="D331" s="503">
        <v>-315635365</v>
      </c>
    </row>
    <row r="332" spans="1:4" s="498" customFormat="1" x14ac:dyDescent="0.3">
      <c r="A332" s="497">
        <v>6140201</v>
      </c>
      <c r="B332" s="497" t="s">
        <v>994</v>
      </c>
      <c r="C332" s="503">
        <v>-59899122</v>
      </c>
      <c r="D332" s="503"/>
    </row>
    <row r="333" spans="1:4" s="498" customFormat="1" x14ac:dyDescent="0.3">
      <c r="A333" s="497">
        <v>6140202</v>
      </c>
      <c r="B333" s="497" t="s">
        <v>995</v>
      </c>
      <c r="C333" s="503">
        <v>-79175937</v>
      </c>
      <c r="D333" s="503">
        <v>-193748193</v>
      </c>
    </row>
    <row r="334" spans="1:4" s="498" customFormat="1" x14ac:dyDescent="0.3">
      <c r="A334" s="497">
        <v>6140203</v>
      </c>
      <c r="B334" s="497" t="s">
        <v>996</v>
      </c>
      <c r="C334" s="503">
        <v>-51040297</v>
      </c>
      <c r="D334" s="503"/>
    </row>
    <row r="335" spans="1:4" s="498" customFormat="1" x14ac:dyDescent="0.3">
      <c r="A335" s="497">
        <v>6140204</v>
      </c>
      <c r="B335" s="497" t="s">
        <v>962</v>
      </c>
      <c r="C335" s="503">
        <v>-31818300</v>
      </c>
      <c r="D335" s="503">
        <v>-93701786</v>
      </c>
    </row>
    <row r="336" spans="1:4" s="498" customFormat="1" x14ac:dyDescent="0.3">
      <c r="A336" s="497">
        <v>6140205</v>
      </c>
      <c r="B336" s="497" t="s">
        <v>997</v>
      </c>
      <c r="C336" s="503">
        <v>-16964286</v>
      </c>
      <c r="D336" s="503">
        <v>-16260749</v>
      </c>
    </row>
    <row r="337" spans="1:4" s="498" customFormat="1" x14ac:dyDescent="0.3">
      <c r="A337" s="497">
        <v>6140206</v>
      </c>
      <c r="B337" s="497" t="s">
        <v>998</v>
      </c>
      <c r="C337" s="503">
        <v>-22032541</v>
      </c>
      <c r="D337" s="503">
        <v>-11924637</v>
      </c>
    </row>
    <row r="338" spans="1:4" s="498" customFormat="1" x14ac:dyDescent="0.3">
      <c r="A338" s="497" t="s">
        <v>999</v>
      </c>
      <c r="B338" s="497" t="s">
        <v>993</v>
      </c>
      <c r="C338" s="503">
        <v>-260930483</v>
      </c>
      <c r="D338" s="503">
        <v>-315635365</v>
      </c>
    </row>
    <row r="339" spans="1:4" s="498" customFormat="1" x14ac:dyDescent="0.3">
      <c r="A339" s="497" t="s">
        <v>1000</v>
      </c>
      <c r="B339" s="497" t="s">
        <v>985</v>
      </c>
      <c r="C339" s="503">
        <v>-2811944554</v>
      </c>
      <c r="D339" s="503">
        <v>-1399823879</v>
      </c>
    </row>
    <row r="340" spans="1:4" s="498" customFormat="1" x14ac:dyDescent="0.3">
      <c r="A340" s="497">
        <v>6150000</v>
      </c>
      <c r="B340" s="497" t="s">
        <v>1001</v>
      </c>
      <c r="C340" s="503">
        <v>-1248460166</v>
      </c>
      <c r="D340" s="549">
        <v>-2182654595</v>
      </c>
    </row>
    <row r="341" spans="1:4" s="498" customFormat="1" x14ac:dyDescent="0.3">
      <c r="A341" s="497">
        <v>6150100</v>
      </c>
      <c r="B341" s="497" t="s">
        <v>508</v>
      </c>
      <c r="C341" s="503">
        <v>-909111435</v>
      </c>
      <c r="D341" s="503">
        <v>-1809037469</v>
      </c>
    </row>
    <row r="342" spans="1:4" s="498" customFormat="1" x14ac:dyDescent="0.3">
      <c r="A342" s="497">
        <v>6150101</v>
      </c>
      <c r="B342" s="497" t="s">
        <v>1002</v>
      </c>
      <c r="C342" s="503">
        <v>-375122094</v>
      </c>
      <c r="D342" s="503">
        <v>-222624943</v>
      </c>
    </row>
    <row r="343" spans="1:4" s="498" customFormat="1" x14ac:dyDescent="0.3">
      <c r="A343" s="497">
        <v>6150102</v>
      </c>
      <c r="B343" s="497" t="s">
        <v>1003</v>
      </c>
      <c r="C343" s="503">
        <v>62020234</v>
      </c>
      <c r="D343" s="503">
        <v>-986449997</v>
      </c>
    </row>
    <row r="344" spans="1:4" s="498" customFormat="1" x14ac:dyDescent="0.3">
      <c r="A344" s="497">
        <v>6150103</v>
      </c>
      <c r="B344" s="497" t="s">
        <v>1004</v>
      </c>
      <c r="C344" s="503">
        <v>-4694220</v>
      </c>
      <c r="D344" s="503">
        <v>-5104682</v>
      </c>
    </row>
    <row r="345" spans="1:4" s="498" customFormat="1" x14ac:dyDescent="0.3">
      <c r="A345" s="497">
        <v>6150104</v>
      </c>
      <c r="B345" s="497" t="s">
        <v>1005</v>
      </c>
      <c r="C345" s="503">
        <v>-95984940</v>
      </c>
      <c r="D345" s="503">
        <v>-196655763</v>
      </c>
    </row>
    <row r="346" spans="1:4" s="498" customFormat="1" x14ac:dyDescent="0.3">
      <c r="A346" s="497">
        <v>6150105</v>
      </c>
      <c r="B346" s="497" t="s">
        <v>1006</v>
      </c>
      <c r="C346" s="503">
        <v>-137557247</v>
      </c>
      <c r="D346" s="503">
        <v>-138761158</v>
      </c>
    </row>
    <row r="347" spans="1:4" s="498" customFormat="1" x14ac:dyDescent="0.3">
      <c r="A347" s="497">
        <v>6150106</v>
      </c>
      <c r="B347" s="497" t="s">
        <v>1007</v>
      </c>
      <c r="C347" s="503">
        <v>-99657004</v>
      </c>
      <c r="D347" s="503"/>
    </row>
    <row r="348" spans="1:4" s="498" customFormat="1" x14ac:dyDescent="0.3">
      <c r="A348" s="497">
        <v>6150107</v>
      </c>
      <c r="B348" s="497" t="s">
        <v>1008</v>
      </c>
      <c r="C348" s="503">
        <v>-12308075</v>
      </c>
      <c r="D348" s="503">
        <v>-21103689</v>
      </c>
    </row>
    <row r="349" spans="1:4" s="498" customFormat="1" x14ac:dyDescent="0.3">
      <c r="A349" s="497">
        <v>6150108</v>
      </c>
      <c r="B349" s="497" t="s">
        <v>1009</v>
      </c>
      <c r="C349" s="503">
        <v>-68880124</v>
      </c>
      <c r="D349" s="503">
        <v>-63598763</v>
      </c>
    </row>
    <row r="350" spans="1:4" s="498" customFormat="1" x14ac:dyDescent="0.3">
      <c r="A350" s="497">
        <v>6150109</v>
      </c>
      <c r="B350" s="497" t="s">
        <v>1010</v>
      </c>
      <c r="C350" s="503">
        <v>-45205502</v>
      </c>
      <c r="D350" s="503">
        <v>-43710963</v>
      </c>
    </row>
    <row r="351" spans="1:4" s="498" customFormat="1" x14ac:dyDescent="0.3">
      <c r="A351" s="497">
        <v>6150110</v>
      </c>
      <c r="B351" s="497" t="s">
        <v>1011</v>
      </c>
      <c r="C351" s="503">
        <v>-384998</v>
      </c>
      <c r="D351" s="503">
        <v>-2163534</v>
      </c>
    </row>
    <row r="352" spans="1:4" s="498" customFormat="1" x14ac:dyDescent="0.3">
      <c r="A352" s="497">
        <v>6150111</v>
      </c>
      <c r="B352" s="497" t="s">
        <v>1012</v>
      </c>
      <c r="C352" s="503">
        <v>-15381420</v>
      </c>
      <c r="D352" s="503">
        <v>-15740887</v>
      </c>
    </row>
    <row r="353" spans="1:4" s="498" customFormat="1" x14ac:dyDescent="0.3">
      <c r="A353" s="497">
        <v>6150112</v>
      </c>
      <c r="B353" s="497" t="s">
        <v>1013</v>
      </c>
      <c r="C353" s="503">
        <v>-96508187</v>
      </c>
      <c r="D353" s="503">
        <v>-93046997</v>
      </c>
    </row>
    <row r="354" spans="1:4" s="498" customFormat="1" x14ac:dyDescent="0.3">
      <c r="A354" s="497">
        <v>6150113</v>
      </c>
      <c r="B354" s="497" t="s">
        <v>1544</v>
      </c>
      <c r="C354" s="503"/>
      <c r="D354" s="503">
        <v>-5837346</v>
      </c>
    </row>
    <row r="355" spans="1:4" s="498" customFormat="1" x14ac:dyDescent="0.3">
      <c r="A355" s="497">
        <v>6150114</v>
      </c>
      <c r="B355" s="497" t="s">
        <v>1014</v>
      </c>
      <c r="C355" s="503">
        <v>-13222260</v>
      </c>
      <c r="D355" s="503">
        <v>-8048353</v>
      </c>
    </row>
    <row r="356" spans="1:4" s="498" customFormat="1" x14ac:dyDescent="0.3">
      <c r="A356" s="497">
        <v>6150115</v>
      </c>
      <c r="B356" s="497" t="s">
        <v>1015</v>
      </c>
      <c r="C356" s="503">
        <v>-6225598</v>
      </c>
      <c r="D356" s="503">
        <v>-6190394</v>
      </c>
    </row>
    <row r="357" spans="1:4" s="498" customFormat="1" x14ac:dyDescent="0.3">
      <c r="A357" s="497" t="s">
        <v>1016</v>
      </c>
      <c r="B357" s="497" t="s">
        <v>508</v>
      </c>
      <c r="C357" s="503">
        <v>-909111435</v>
      </c>
      <c r="D357" s="503">
        <v>-1809037469</v>
      </c>
    </row>
    <row r="358" spans="1:4" s="498" customFormat="1" x14ac:dyDescent="0.3">
      <c r="A358" s="497">
        <v>6150200</v>
      </c>
      <c r="B358" s="497" t="s">
        <v>1017</v>
      </c>
      <c r="C358" s="503">
        <v>-339348731</v>
      </c>
      <c r="D358" s="503">
        <v>-373617126</v>
      </c>
    </row>
    <row r="359" spans="1:4" s="498" customFormat="1" x14ac:dyDescent="0.3">
      <c r="A359" s="497">
        <v>6150201</v>
      </c>
      <c r="B359" s="497" t="s">
        <v>1018</v>
      </c>
      <c r="C359" s="503">
        <v>-276671684</v>
      </c>
      <c r="D359" s="503">
        <v>-334338083</v>
      </c>
    </row>
    <row r="360" spans="1:4" s="498" customFormat="1" x14ac:dyDescent="0.3">
      <c r="A360" s="497">
        <v>6150202</v>
      </c>
      <c r="B360" s="497" t="s">
        <v>1019</v>
      </c>
      <c r="C360" s="503">
        <v>-51389622</v>
      </c>
      <c r="D360" s="503">
        <v>-30991618</v>
      </c>
    </row>
    <row r="361" spans="1:4" s="498" customFormat="1" x14ac:dyDescent="0.3">
      <c r="A361" s="497">
        <v>6150203</v>
      </c>
      <c r="B361" s="497" t="s">
        <v>1020</v>
      </c>
      <c r="C361" s="503">
        <v>-11287425</v>
      </c>
      <c r="D361" s="503">
        <v>-8287425</v>
      </c>
    </row>
    <row r="362" spans="1:4" s="498" customFormat="1" x14ac:dyDescent="0.3">
      <c r="A362" s="497" t="s">
        <v>1021</v>
      </c>
      <c r="B362" s="497" t="s">
        <v>1017</v>
      </c>
      <c r="C362" s="503">
        <v>-339348731</v>
      </c>
      <c r="D362" s="503">
        <v>-373617126</v>
      </c>
    </row>
    <row r="363" spans="1:4" s="498" customFormat="1" x14ac:dyDescent="0.3">
      <c r="A363" s="497" t="s">
        <v>1022</v>
      </c>
      <c r="B363" s="497" t="s">
        <v>1001</v>
      </c>
      <c r="C363" s="503">
        <v>-1248460166</v>
      </c>
      <c r="D363" s="503">
        <v>-2182654595</v>
      </c>
    </row>
    <row r="364" spans="1:4" s="498" customFormat="1" x14ac:dyDescent="0.3">
      <c r="A364" s="497">
        <v>6170000</v>
      </c>
      <c r="B364" s="497" t="s">
        <v>157</v>
      </c>
      <c r="C364" s="498">
        <v>-1143452711</v>
      </c>
      <c r="D364" s="549">
        <v>-617765886</v>
      </c>
    </row>
    <row r="365" spans="1:4" s="498" customFormat="1" x14ac:dyDescent="0.3">
      <c r="A365" s="497">
        <v>6170100</v>
      </c>
      <c r="B365" s="497" t="s">
        <v>1023</v>
      </c>
      <c r="C365" s="498">
        <v>-619255213</v>
      </c>
      <c r="D365" s="498">
        <v>-617765886</v>
      </c>
    </row>
    <row r="366" spans="1:4" s="498" customFormat="1" x14ac:dyDescent="0.3">
      <c r="A366" s="497">
        <v>6170101</v>
      </c>
      <c r="B366" s="497" t="s">
        <v>1545</v>
      </c>
      <c r="C366" s="498">
        <v>-619255213</v>
      </c>
      <c r="D366" s="498">
        <v>-617765886</v>
      </c>
    </row>
    <row r="367" spans="1:4" s="498" customFormat="1" x14ac:dyDescent="0.3">
      <c r="A367" s="497" t="s">
        <v>1024</v>
      </c>
      <c r="B367" s="497" t="s">
        <v>1023</v>
      </c>
      <c r="C367" s="498">
        <v>-619255213</v>
      </c>
      <c r="D367" s="498">
        <v>-617765886</v>
      </c>
    </row>
    <row r="368" spans="1:4" s="498" customFormat="1" x14ac:dyDescent="0.3">
      <c r="A368" s="497">
        <v>6170200</v>
      </c>
      <c r="B368" s="497" t="s">
        <v>1025</v>
      </c>
      <c r="C368" s="498">
        <v>-524197498</v>
      </c>
    </row>
    <row r="369" spans="1:4" s="498" customFormat="1" x14ac:dyDescent="0.3">
      <c r="A369" s="497">
        <v>6170201</v>
      </c>
      <c r="B369" s="497" t="s">
        <v>1546</v>
      </c>
      <c r="C369" s="498">
        <v>-524197498</v>
      </c>
    </row>
    <row r="370" spans="1:4" s="498" customFormat="1" x14ac:dyDescent="0.3">
      <c r="A370" s="497" t="s">
        <v>1026</v>
      </c>
      <c r="B370" s="497" t="s">
        <v>1025</v>
      </c>
      <c r="C370" s="498">
        <v>-524197498</v>
      </c>
    </row>
    <row r="371" spans="1:4" s="498" customFormat="1" x14ac:dyDescent="0.3">
      <c r="A371" s="497" t="s">
        <v>1027</v>
      </c>
      <c r="B371" s="497" t="s">
        <v>157</v>
      </c>
      <c r="C371" s="498">
        <v>-1143452711</v>
      </c>
      <c r="D371" s="498">
        <v>-617765886</v>
      </c>
    </row>
    <row r="372" spans="1:4" s="498" customFormat="1" x14ac:dyDescent="0.3">
      <c r="A372" s="497" t="s">
        <v>1028</v>
      </c>
      <c r="B372" s="497" t="s">
        <v>833</v>
      </c>
      <c r="C372" s="498">
        <v>-28602596586</v>
      </c>
      <c r="D372" s="498">
        <v>-22498114336</v>
      </c>
    </row>
    <row r="373" spans="1:4" s="498" customFormat="1" x14ac:dyDescent="0.3">
      <c r="A373" s="497" t="s">
        <v>1029</v>
      </c>
      <c r="B373" s="497" t="s">
        <v>832</v>
      </c>
      <c r="C373" s="498">
        <v>-28602596586</v>
      </c>
      <c r="D373" s="498">
        <v>-22498114336</v>
      </c>
    </row>
    <row r="374" spans="1:4" s="498" customFormat="1" x14ac:dyDescent="0.3">
      <c r="A374" s="497" t="s">
        <v>1085</v>
      </c>
      <c r="B374" s="497"/>
      <c r="C374" s="498">
        <v>-28602596586</v>
      </c>
      <c r="D374" s="498">
        <v>-22498114336</v>
      </c>
    </row>
    <row r="375" spans="1:4" s="498" customFormat="1" x14ac:dyDescent="0.3">
      <c r="A375" s="497" t="s">
        <v>1030</v>
      </c>
      <c r="B375" s="497"/>
      <c r="C375" s="498">
        <v>18941355221</v>
      </c>
      <c r="D375" s="498">
        <v>8858126312</v>
      </c>
    </row>
    <row r="376" spans="1:4" s="498" customFormat="1" x14ac:dyDescent="0.3">
      <c r="A376" s="497" t="s">
        <v>1031</v>
      </c>
      <c r="B376" s="497"/>
      <c r="C376" s="498">
        <v>2308806226</v>
      </c>
      <c r="D376" s="498">
        <v>9062466229</v>
      </c>
    </row>
    <row r="377" spans="1:4" s="498" customFormat="1" x14ac:dyDescent="0.3">
      <c r="A377" s="497">
        <v>7000000</v>
      </c>
      <c r="B377" s="497" t="s">
        <v>1032</v>
      </c>
      <c r="C377" s="498">
        <v>2308806226</v>
      </c>
      <c r="D377" s="498">
        <v>9062466229</v>
      </c>
    </row>
    <row r="378" spans="1:4" s="498" customFormat="1" x14ac:dyDescent="0.3">
      <c r="A378" s="497">
        <v>7100000</v>
      </c>
      <c r="B378" s="497" t="s">
        <v>1033</v>
      </c>
      <c r="C378" s="498">
        <v>2308806226</v>
      </c>
      <c r="D378" s="498">
        <v>9062466229</v>
      </c>
    </row>
    <row r="379" spans="1:4" s="498" customFormat="1" x14ac:dyDescent="0.3">
      <c r="A379" s="497">
        <v>7110000</v>
      </c>
      <c r="B379" s="497" t="s">
        <v>670</v>
      </c>
      <c r="C379" s="498">
        <v>2308806226</v>
      </c>
      <c r="D379" s="498">
        <v>9062466229</v>
      </c>
    </row>
    <row r="380" spans="1:4" s="498" customFormat="1" x14ac:dyDescent="0.3">
      <c r="A380" s="497">
        <v>7110100</v>
      </c>
      <c r="B380" s="497" t="s">
        <v>670</v>
      </c>
      <c r="C380" s="498">
        <v>743490619</v>
      </c>
      <c r="D380" s="498">
        <v>452339271</v>
      </c>
    </row>
    <row r="381" spans="1:4" s="498" customFormat="1" x14ac:dyDescent="0.3">
      <c r="A381" s="497">
        <v>7110101</v>
      </c>
      <c r="B381" s="497" t="s">
        <v>670</v>
      </c>
      <c r="C381" s="498">
        <v>743490619</v>
      </c>
      <c r="D381" s="498">
        <v>227927053</v>
      </c>
    </row>
    <row r="382" spans="1:4" s="498" customFormat="1" x14ac:dyDescent="0.3">
      <c r="A382" s="497">
        <v>7110106</v>
      </c>
      <c r="B382" s="497" t="s">
        <v>1547</v>
      </c>
      <c r="D382" s="498">
        <v>224412218</v>
      </c>
    </row>
    <row r="383" spans="1:4" s="498" customFormat="1" x14ac:dyDescent="0.3">
      <c r="A383" s="497" t="s">
        <v>1034</v>
      </c>
      <c r="B383" s="497" t="s">
        <v>670</v>
      </c>
      <c r="C383" s="498">
        <v>743490619</v>
      </c>
      <c r="D383" s="498">
        <v>452339271</v>
      </c>
    </row>
    <row r="384" spans="1:4" s="498" customFormat="1" x14ac:dyDescent="0.3">
      <c r="A384" s="497">
        <v>7110200</v>
      </c>
      <c r="B384" s="497" t="s">
        <v>1035</v>
      </c>
      <c r="C384" s="498">
        <v>19584286</v>
      </c>
      <c r="D384" s="498">
        <v>55444733</v>
      </c>
    </row>
    <row r="385" spans="1:4" s="498" customFormat="1" x14ac:dyDescent="0.3">
      <c r="A385" s="497">
        <v>7110203</v>
      </c>
      <c r="B385" s="497" t="s">
        <v>1036</v>
      </c>
      <c r="C385" s="498">
        <v>19584286</v>
      </c>
      <c r="D385" s="498">
        <v>55444733</v>
      </c>
    </row>
    <row r="386" spans="1:4" s="498" customFormat="1" x14ac:dyDescent="0.3">
      <c r="A386" s="497" t="s">
        <v>1037</v>
      </c>
      <c r="B386" s="497" t="s">
        <v>1035</v>
      </c>
      <c r="C386" s="498">
        <v>19584286</v>
      </c>
      <c r="D386" s="498">
        <v>55444733</v>
      </c>
    </row>
    <row r="387" spans="1:4" s="498" customFormat="1" x14ac:dyDescent="0.3">
      <c r="A387" s="497">
        <v>7110300</v>
      </c>
      <c r="B387" s="497" t="s">
        <v>1038</v>
      </c>
      <c r="C387" s="498">
        <v>15390465</v>
      </c>
      <c r="D387" s="498">
        <v>65365909</v>
      </c>
    </row>
    <row r="388" spans="1:4" s="498" customFormat="1" x14ac:dyDescent="0.3">
      <c r="A388" s="497">
        <v>7110301</v>
      </c>
      <c r="B388" s="497" t="s">
        <v>1548</v>
      </c>
      <c r="C388" s="498">
        <v>15390465</v>
      </c>
      <c r="D388" s="498">
        <v>65365909</v>
      </c>
    </row>
    <row r="389" spans="1:4" s="498" customFormat="1" x14ac:dyDescent="0.3">
      <c r="A389" s="497" t="s">
        <v>1039</v>
      </c>
      <c r="B389" s="497" t="s">
        <v>1038</v>
      </c>
      <c r="C389" s="498">
        <v>15390465</v>
      </c>
      <c r="D389" s="498">
        <v>65365909</v>
      </c>
    </row>
    <row r="390" spans="1:4" s="498" customFormat="1" x14ac:dyDescent="0.3">
      <c r="A390" s="497">
        <v>7100400</v>
      </c>
      <c r="B390" s="497" t="s">
        <v>1040</v>
      </c>
      <c r="C390" s="498">
        <v>371149038</v>
      </c>
      <c r="D390" s="498">
        <v>136704891</v>
      </c>
    </row>
    <row r="391" spans="1:4" s="498" customFormat="1" x14ac:dyDescent="0.3">
      <c r="A391" s="497">
        <v>7100401</v>
      </c>
      <c r="B391" s="497" t="s">
        <v>1041</v>
      </c>
      <c r="C391" s="498">
        <v>31458582</v>
      </c>
      <c r="D391" s="498">
        <v>20900524</v>
      </c>
    </row>
    <row r="392" spans="1:4" s="498" customFormat="1" x14ac:dyDescent="0.3">
      <c r="A392" s="497">
        <v>7100402</v>
      </c>
      <c r="B392" s="497" t="s">
        <v>1042</v>
      </c>
      <c r="C392" s="498">
        <v>339690456</v>
      </c>
      <c r="D392" s="498">
        <v>115804367</v>
      </c>
    </row>
    <row r="393" spans="1:4" s="498" customFormat="1" x14ac:dyDescent="0.3">
      <c r="A393" s="497" t="s">
        <v>1043</v>
      </c>
      <c r="B393" s="497" t="s">
        <v>1040</v>
      </c>
      <c r="C393" s="498">
        <v>371149038</v>
      </c>
      <c r="D393" s="498">
        <v>136704891</v>
      </c>
    </row>
    <row r="394" spans="1:4" s="498" customFormat="1" x14ac:dyDescent="0.3">
      <c r="A394" s="497">
        <v>7100500</v>
      </c>
      <c r="B394" s="497" t="s">
        <v>1044</v>
      </c>
      <c r="C394" s="498">
        <v>-61099502</v>
      </c>
      <c r="D394" s="498">
        <v>-55820433</v>
      </c>
    </row>
    <row r="395" spans="1:4" s="498" customFormat="1" x14ac:dyDescent="0.3">
      <c r="A395" s="497">
        <v>7100501</v>
      </c>
      <c r="B395" s="497" t="s">
        <v>1045</v>
      </c>
      <c r="C395" s="498">
        <v>-40794</v>
      </c>
      <c r="D395" s="498">
        <v>-68043894</v>
      </c>
    </row>
    <row r="396" spans="1:4" s="498" customFormat="1" x14ac:dyDescent="0.3">
      <c r="A396" s="497">
        <v>7100502</v>
      </c>
      <c r="B396" s="497" t="s">
        <v>1549</v>
      </c>
      <c r="D396" s="498">
        <v>1870974</v>
      </c>
    </row>
    <row r="397" spans="1:4" s="498" customFormat="1" x14ac:dyDescent="0.3">
      <c r="A397" s="497">
        <v>7100505</v>
      </c>
      <c r="B397" s="497" t="s">
        <v>1046</v>
      </c>
      <c r="C397" s="498">
        <v>-61058708</v>
      </c>
      <c r="D397" s="498">
        <v>10352487</v>
      </c>
    </row>
    <row r="398" spans="1:4" s="498" customFormat="1" x14ac:dyDescent="0.3">
      <c r="A398" s="497" t="s">
        <v>1047</v>
      </c>
      <c r="B398" s="497" t="s">
        <v>1044</v>
      </c>
      <c r="C398" s="498">
        <v>-61099502</v>
      </c>
      <c r="D398" s="498">
        <v>-55820433</v>
      </c>
    </row>
    <row r="399" spans="1:4" s="498" customFormat="1" x14ac:dyDescent="0.3">
      <c r="A399" s="497">
        <v>7100600</v>
      </c>
      <c r="B399" s="497" t="s">
        <v>1048</v>
      </c>
      <c r="C399" s="498">
        <v>1220291320</v>
      </c>
      <c r="D399" s="498">
        <v>8408431858</v>
      </c>
    </row>
    <row r="400" spans="1:4" s="498" customFormat="1" x14ac:dyDescent="0.3">
      <c r="A400" s="497">
        <v>7100603</v>
      </c>
      <c r="B400" s="497" t="s">
        <v>1049</v>
      </c>
      <c r="C400" s="498">
        <v>473304864</v>
      </c>
      <c r="D400" s="498">
        <v>317639704</v>
      </c>
    </row>
    <row r="401" spans="1:4" s="498" customFormat="1" x14ac:dyDescent="0.3">
      <c r="A401" s="497">
        <v>7100604</v>
      </c>
      <c r="B401" s="497" t="s">
        <v>1050</v>
      </c>
      <c r="C401" s="498">
        <v>669454913</v>
      </c>
      <c r="D401" s="498">
        <v>279417615</v>
      </c>
    </row>
    <row r="402" spans="1:4" s="498" customFormat="1" x14ac:dyDescent="0.3">
      <c r="A402" s="497">
        <v>7100605</v>
      </c>
      <c r="B402" s="497" t="s">
        <v>1550</v>
      </c>
      <c r="D402" s="498">
        <v>11362840</v>
      </c>
    </row>
    <row r="403" spans="1:4" s="498" customFormat="1" x14ac:dyDescent="0.3">
      <c r="A403" s="497">
        <v>7100606</v>
      </c>
      <c r="B403" s="497" t="s">
        <v>1051</v>
      </c>
      <c r="C403" s="498">
        <v>315790</v>
      </c>
    </row>
    <row r="404" spans="1:4" s="498" customFormat="1" x14ac:dyDescent="0.3">
      <c r="A404" s="497">
        <v>7100607</v>
      </c>
      <c r="B404" s="497" t="s">
        <v>1551</v>
      </c>
      <c r="D404" s="498">
        <v>7800011699</v>
      </c>
    </row>
    <row r="405" spans="1:4" s="498" customFormat="1" x14ac:dyDescent="0.3">
      <c r="A405" s="497">
        <v>7100608</v>
      </c>
      <c r="B405" s="497" t="s">
        <v>1052</v>
      </c>
      <c r="C405" s="498">
        <v>77215753</v>
      </c>
    </row>
    <row r="406" spans="1:4" s="498" customFormat="1" x14ac:dyDescent="0.3">
      <c r="A406" s="497" t="s">
        <v>1053</v>
      </c>
      <c r="B406" s="497" t="s">
        <v>1048</v>
      </c>
      <c r="C406" s="498">
        <v>1220291320</v>
      </c>
      <c r="D406" s="498">
        <v>8408431858</v>
      </c>
    </row>
    <row r="407" spans="1:4" s="498" customFormat="1" x14ac:dyDescent="0.3">
      <c r="A407" s="497" t="s">
        <v>1054</v>
      </c>
      <c r="B407" s="497" t="s">
        <v>670</v>
      </c>
      <c r="C407" s="498">
        <v>2308806226</v>
      </c>
      <c r="D407" s="498">
        <v>9062466229</v>
      </c>
    </row>
    <row r="408" spans="1:4" s="498" customFormat="1" x14ac:dyDescent="0.3">
      <c r="A408" s="497" t="s">
        <v>1055</v>
      </c>
      <c r="B408" s="497" t="s">
        <v>1033</v>
      </c>
      <c r="C408" s="498">
        <v>2308806226</v>
      </c>
      <c r="D408" s="498">
        <v>9062466229</v>
      </c>
    </row>
    <row r="409" spans="1:4" s="498" customFormat="1" x14ac:dyDescent="0.3">
      <c r="A409" s="497" t="s">
        <v>1056</v>
      </c>
      <c r="B409" s="497" t="s">
        <v>1032</v>
      </c>
      <c r="C409" s="498">
        <v>2308806226</v>
      </c>
      <c r="D409" s="498">
        <v>9062466229</v>
      </c>
    </row>
    <row r="410" spans="1:4" s="498" customFormat="1" x14ac:dyDescent="0.3">
      <c r="A410" s="497" t="s">
        <v>1057</v>
      </c>
      <c r="B410" s="497"/>
      <c r="C410" s="498">
        <v>2308806226</v>
      </c>
      <c r="D410" s="498">
        <v>9062466229</v>
      </c>
    </row>
    <row r="411" spans="1:4" s="498" customFormat="1" x14ac:dyDescent="0.3">
      <c r="A411" s="497" t="s">
        <v>1058</v>
      </c>
      <c r="B411" s="497"/>
      <c r="C411" s="498">
        <v>21250161447</v>
      </c>
      <c r="D411" s="498">
        <v>17920592541</v>
      </c>
    </row>
    <row r="412" spans="1:4" s="498" customFormat="1" x14ac:dyDescent="0.3">
      <c r="A412" s="497" t="s">
        <v>211</v>
      </c>
      <c r="B412" s="497"/>
      <c r="C412" s="498">
        <v>-1391273772</v>
      </c>
      <c r="D412" s="498">
        <v>-17920592541</v>
      </c>
    </row>
    <row r="413" spans="1:4" s="498" customFormat="1" x14ac:dyDescent="0.3">
      <c r="A413" s="497">
        <v>8000000</v>
      </c>
      <c r="B413" s="497" t="s">
        <v>1059</v>
      </c>
      <c r="C413" s="498">
        <v>-1391273772</v>
      </c>
      <c r="D413" s="498">
        <v>-17920592541</v>
      </c>
    </row>
    <row r="414" spans="1:4" s="498" customFormat="1" x14ac:dyDescent="0.3">
      <c r="A414" s="497">
        <v>8100000</v>
      </c>
      <c r="B414" s="497" t="s">
        <v>1060</v>
      </c>
      <c r="C414" s="498">
        <v>-1391273772</v>
      </c>
      <c r="D414" s="498">
        <v>-17920592541</v>
      </c>
    </row>
    <row r="415" spans="1:4" s="498" customFormat="1" x14ac:dyDescent="0.3">
      <c r="A415" s="497">
        <v>8110000</v>
      </c>
      <c r="B415" s="497" t="s">
        <v>1061</v>
      </c>
      <c r="C415" s="498">
        <v>-1391273772</v>
      </c>
      <c r="D415" s="498">
        <v>-17920592541</v>
      </c>
    </row>
    <row r="416" spans="1:4" s="498" customFormat="1" x14ac:dyDescent="0.3">
      <c r="A416" s="497">
        <v>8110100</v>
      </c>
      <c r="B416" s="497" t="s">
        <v>670</v>
      </c>
      <c r="C416" s="498">
        <v>-930261927</v>
      </c>
      <c r="D416" s="498">
        <v>-601740997</v>
      </c>
    </row>
    <row r="417" spans="1:4" s="498" customFormat="1" x14ac:dyDescent="0.3">
      <c r="A417" s="497">
        <v>8110101</v>
      </c>
      <c r="B417" s="497" t="s">
        <v>670</v>
      </c>
      <c r="C417" s="498">
        <v>-930261927</v>
      </c>
      <c r="D417" s="498">
        <v>-283922336</v>
      </c>
    </row>
    <row r="418" spans="1:4" s="498" customFormat="1" x14ac:dyDescent="0.3">
      <c r="A418" s="497">
        <v>8110106</v>
      </c>
      <c r="B418" s="497" t="s">
        <v>1552</v>
      </c>
      <c r="D418" s="498">
        <v>-317818661</v>
      </c>
    </row>
    <row r="419" spans="1:4" s="498" customFormat="1" x14ac:dyDescent="0.3">
      <c r="A419" s="497" t="s">
        <v>1062</v>
      </c>
      <c r="B419" s="497" t="s">
        <v>670</v>
      </c>
      <c r="C419" s="498">
        <v>-930261927</v>
      </c>
      <c r="D419" s="498">
        <v>-601740997</v>
      </c>
    </row>
    <row r="420" spans="1:4" s="498" customFormat="1" x14ac:dyDescent="0.3">
      <c r="A420" s="497">
        <v>8110200</v>
      </c>
      <c r="B420" s="497" t="s">
        <v>1063</v>
      </c>
      <c r="C420" s="498">
        <v>-8751379</v>
      </c>
    </row>
    <row r="421" spans="1:4" s="498" customFormat="1" x14ac:dyDescent="0.3">
      <c r="A421" s="497">
        <v>8110203</v>
      </c>
      <c r="B421" s="497" t="s">
        <v>1553</v>
      </c>
      <c r="C421" s="498">
        <v>-8751379</v>
      </c>
    </row>
    <row r="422" spans="1:4" s="498" customFormat="1" x14ac:dyDescent="0.3">
      <c r="A422" s="497" t="s">
        <v>1064</v>
      </c>
      <c r="B422" s="497" t="s">
        <v>1063</v>
      </c>
      <c r="C422" s="498">
        <v>-8751379</v>
      </c>
    </row>
    <row r="423" spans="1:4" s="498" customFormat="1" x14ac:dyDescent="0.3">
      <c r="A423" s="497">
        <v>8110300</v>
      </c>
      <c r="B423" s="497" t="s">
        <v>1065</v>
      </c>
      <c r="C423" s="498">
        <v>-333630914</v>
      </c>
      <c r="D423" s="498">
        <v>-257241685</v>
      </c>
    </row>
    <row r="424" spans="1:4" s="498" customFormat="1" x14ac:dyDescent="0.3">
      <c r="A424" s="497">
        <v>8110301</v>
      </c>
      <c r="B424" s="497" t="s">
        <v>1554</v>
      </c>
      <c r="D424" s="498">
        <v>-7223398</v>
      </c>
    </row>
    <row r="425" spans="1:4" s="498" customFormat="1" x14ac:dyDescent="0.3">
      <c r="A425" s="497">
        <v>8110303</v>
      </c>
      <c r="B425" s="497" t="s">
        <v>1066</v>
      </c>
      <c r="C425" s="498">
        <v>-67989435</v>
      </c>
      <c r="D425" s="498">
        <v>-99968821</v>
      </c>
    </row>
    <row r="426" spans="1:4" s="498" customFormat="1" x14ac:dyDescent="0.3">
      <c r="A426" s="497">
        <v>8110304</v>
      </c>
      <c r="B426" s="497" t="s">
        <v>1067</v>
      </c>
      <c r="C426" s="498">
        <v>-231891033</v>
      </c>
      <c r="D426" s="498">
        <v>-149296356</v>
      </c>
    </row>
    <row r="427" spans="1:4" s="498" customFormat="1" x14ac:dyDescent="0.3">
      <c r="A427" s="497">
        <v>8110305</v>
      </c>
      <c r="B427" s="497" t="s">
        <v>1555</v>
      </c>
      <c r="C427" s="498">
        <v>-33750446</v>
      </c>
      <c r="D427" s="498">
        <v>-753110</v>
      </c>
    </row>
    <row r="428" spans="1:4" s="498" customFormat="1" x14ac:dyDescent="0.3">
      <c r="A428" s="497" t="s">
        <v>1068</v>
      </c>
      <c r="B428" s="497" t="s">
        <v>1065</v>
      </c>
      <c r="C428" s="498">
        <v>-333630914</v>
      </c>
      <c r="D428" s="498">
        <v>-257241685</v>
      </c>
    </row>
    <row r="429" spans="1:4" s="498" customFormat="1" x14ac:dyDescent="0.3">
      <c r="A429" s="497">
        <v>8100400</v>
      </c>
      <c r="B429" s="497" t="s">
        <v>1069</v>
      </c>
      <c r="C429" s="498">
        <v>-118629552</v>
      </c>
      <c r="D429" s="498">
        <v>-17061609859</v>
      </c>
    </row>
    <row r="430" spans="1:4" s="498" customFormat="1" x14ac:dyDescent="0.3">
      <c r="A430" s="497">
        <v>8100401</v>
      </c>
      <c r="B430" s="497" t="s">
        <v>1070</v>
      </c>
      <c r="C430" s="498">
        <v>-118450354</v>
      </c>
      <c r="D430" s="498">
        <v>-231679311</v>
      </c>
    </row>
    <row r="431" spans="1:4" s="498" customFormat="1" x14ac:dyDescent="0.3">
      <c r="A431" s="497">
        <v>8100402</v>
      </c>
      <c r="B431" s="497" t="s">
        <v>1556</v>
      </c>
      <c r="C431" s="498">
        <v>-179198</v>
      </c>
      <c r="D431" s="498">
        <v>-3570259</v>
      </c>
    </row>
    <row r="432" spans="1:4" s="498" customFormat="1" x14ac:dyDescent="0.3">
      <c r="A432" s="497">
        <v>999900</v>
      </c>
      <c r="B432" s="497" t="s">
        <v>1072</v>
      </c>
      <c r="D432" s="498">
        <v>-16826360289</v>
      </c>
    </row>
    <row r="433" spans="1:4" s="498" customFormat="1" x14ac:dyDescent="0.3">
      <c r="A433" s="497">
        <v>999901</v>
      </c>
      <c r="B433" s="497" t="s">
        <v>1072</v>
      </c>
      <c r="D433" s="498">
        <v>-16826360289</v>
      </c>
    </row>
    <row r="434" spans="1:4" s="498" customFormat="1" x14ac:dyDescent="0.3">
      <c r="A434" s="497" t="s">
        <v>1557</v>
      </c>
      <c r="B434" s="497" t="s">
        <v>1072</v>
      </c>
      <c r="D434" s="498">
        <v>-16826360289</v>
      </c>
    </row>
    <row r="435" spans="1:4" s="498" customFormat="1" x14ac:dyDescent="0.3">
      <c r="A435" s="497" t="s">
        <v>1073</v>
      </c>
      <c r="B435" s="497" t="s">
        <v>1069</v>
      </c>
      <c r="C435" s="498">
        <v>-118629552</v>
      </c>
      <c r="D435" s="498">
        <v>-17061609859</v>
      </c>
    </row>
    <row r="436" spans="1:4" s="498" customFormat="1" x14ac:dyDescent="0.3">
      <c r="A436" s="497" t="s">
        <v>1074</v>
      </c>
      <c r="B436" s="497" t="s">
        <v>1061</v>
      </c>
      <c r="C436" s="498">
        <v>-1391273772</v>
      </c>
      <c r="D436" s="498">
        <v>-17920592541</v>
      </c>
    </row>
    <row r="437" spans="1:4" s="498" customFormat="1" x14ac:dyDescent="0.3">
      <c r="A437" s="497" t="s">
        <v>1075</v>
      </c>
      <c r="B437" s="497" t="s">
        <v>1060</v>
      </c>
      <c r="C437" s="498">
        <v>-1391273772</v>
      </c>
      <c r="D437" s="498">
        <v>-17920592541</v>
      </c>
    </row>
    <row r="438" spans="1:4" s="498" customFormat="1" x14ac:dyDescent="0.3">
      <c r="A438" s="497" t="s">
        <v>1076</v>
      </c>
      <c r="B438" s="497" t="s">
        <v>1059</v>
      </c>
      <c r="C438" s="498">
        <v>-1391273772</v>
      </c>
      <c r="D438" s="498">
        <v>-17920592541</v>
      </c>
    </row>
    <row r="439" spans="1:4" s="498" customFormat="1" x14ac:dyDescent="0.3">
      <c r="A439" s="497" t="s">
        <v>1077</v>
      </c>
      <c r="B439" s="497"/>
      <c r="C439" s="498">
        <v>-1391273772</v>
      </c>
      <c r="D439" s="498">
        <v>-17920592541</v>
      </c>
    </row>
    <row r="440" spans="1:4" s="498" customFormat="1" x14ac:dyDescent="0.3">
      <c r="A440" s="497" t="s">
        <v>711</v>
      </c>
      <c r="B440" s="497"/>
      <c r="C440" s="498">
        <v>19858887675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filterMode="1"/>
  <dimension ref="A1:X445"/>
  <sheetViews>
    <sheetView zoomScale="85" zoomScaleNormal="85" workbookViewId="0">
      <pane ySplit="1" topLeftCell="A310" activePane="bottomLeft" state="frozen"/>
      <selection pane="bottomLeft" activeCell="F175" sqref="F175:F276"/>
    </sheetView>
  </sheetViews>
  <sheetFormatPr baseColWidth="10" defaultColWidth="11.44140625" defaultRowHeight="15.05" x14ac:dyDescent="0.3"/>
  <cols>
    <col min="1" max="1" width="17" style="497" bestFit="1" customWidth="1"/>
    <col min="2" max="2" width="6.6640625" style="497" bestFit="1" customWidth="1"/>
    <col min="3" max="3" width="5" style="497" customWidth="1"/>
    <col min="4" max="4" width="51.88671875" style="497" bestFit="1" customWidth="1"/>
    <col min="5" max="5" width="14.6640625" style="498" bestFit="1" customWidth="1"/>
    <col min="6" max="6" width="22.5546875" style="498" bestFit="1" customWidth="1"/>
    <col min="7" max="9" width="14.44140625" style="498" bestFit="1" customWidth="1"/>
    <col min="10" max="10" width="14.44140625" style="498" customWidth="1"/>
    <col min="11" max="11" width="13.44140625" style="498" bestFit="1" customWidth="1"/>
    <col min="12" max="24" width="11.44140625" style="498"/>
    <col min="25" max="16384" width="11.44140625" style="497"/>
  </cols>
  <sheetData>
    <row r="1" spans="1:7" x14ac:dyDescent="0.3">
      <c r="A1" s="497" t="s">
        <v>270</v>
      </c>
      <c r="B1" s="497" t="s">
        <v>1414</v>
      </c>
      <c r="C1" s="497" t="s">
        <v>1415</v>
      </c>
      <c r="D1" s="497" t="s">
        <v>271</v>
      </c>
      <c r="E1" s="498">
        <v>2019</v>
      </c>
      <c r="F1" s="498">
        <v>2018</v>
      </c>
      <c r="G1" s="498" t="s">
        <v>1476</v>
      </c>
    </row>
    <row r="2" spans="1:7" hidden="1" x14ac:dyDescent="0.3">
      <c r="A2" s="497" t="s">
        <v>273</v>
      </c>
      <c r="E2" s="498">
        <v>114712768240</v>
      </c>
      <c r="F2" s="498">
        <v>90973623104</v>
      </c>
    </row>
    <row r="3" spans="1:7" hidden="1" x14ac:dyDescent="0.3">
      <c r="A3" s="497">
        <v>1000000</v>
      </c>
      <c r="B3" s="497" t="str">
        <f>RIGHT(A3,3)</f>
        <v>000</v>
      </c>
      <c r="C3" s="497" t="s">
        <v>1416</v>
      </c>
      <c r="D3" s="497" t="s">
        <v>0</v>
      </c>
      <c r="E3" s="498">
        <v>114712768240</v>
      </c>
      <c r="F3" s="498">
        <v>90973623104</v>
      </c>
    </row>
    <row r="4" spans="1:7" hidden="1" x14ac:dyDescent="0.3">
      <c r="A4" s="497">
        <v>1100000</v>
      </c>
      <c r="B4" s="497" t="str">
        <f>RIGHT(A4,3)</f>
        <v>000</v>
      </c>
      <c r="C4" s="497" t="s">
        <v>1416</v>
      </c>
      <c r="D4" s="497" t="s">
        <v>2</v>
      </c>
      <c r="E4" s="498">
        <v>74803391694</v>
      </c>
      <c r="F4" s="498">
        <v>51760072773</v>
      </c>
    </row>
    <row r="5" spans="1:7" hidden="1" x14ac:dyDescent="0.3">
      <c r="A5" s="497">
        <v>1110000</v>
      </c>
      <c r="B5" s="497" t="str">
        <f>RIGHT(A5,3)</f>
        <v>000</v>
      </c>
      <c r="C5" s="497">
        <v>3</v>
      </c>
      <c r="D5" s="497" t="s">
        <v>1078</v>
      </c>
      <c r="E5" s="498">
        <v>5972088354</v>
      </c>
      <c r="F5" s="498">
        <v>8714517533</v>
      </c>
    </row>
    <row r="6" spans="1:7" hidden="1" x14ac:dyDescent="0.3">
      <c r="A6" s="497">
        <v>1110100</v>
      </c>
      <c r="B6" s="497" t="str">
        <f>LEFT(A6,5)</f>
        <v>11101</v>
      </c>
      <c r="C6" s="497">
        <v>4</v>
      </c>
      <c r="D6" s="497" t="s">
        <v>274</v>
      </c>
      <c r="E6" s="498">
        <v>54761057</v>
      </c>
      <c r="F6" s="498">
        <v>1986189422</v>
      </c>
    </row>
    <row r="7" spans="1:7" x14ac:dyDescent="0.3">
      <c r="A7" s="497">
        <v>1110102</v>
      </c>
      <c r="B7" s="497" t="s">
        <v>1417</v>
      </c>
      <c r="C7" s="497">
        <v>5</v>
      </c>
      <c r="D7" s="497" t="s">
        <v>275</v>
      </c>
      <c r="E7" s="503">
        <v>8899151</v>
      </c>
      <c r="F7" s="498">
        <v>958426</v>
      </c>
    </row>
    <row r="8" spans="1:7" x14ac:dyDescent="0.3">
      <c r="A8" s="497">
        <v>1110103</v>
      </c>
      <c r="B8" s="497" t="s">
        <v>1418</v>
      </c>
      <c r="C8" s="497">
        <v>5</v>
      </c>
      <c r="D8" s="497" t="s">
        <v>276</v>
      </c>
      <c r="E8" s="503">
        <v>47468394</v>
      </c>
      <c r="F8" s="498">
        <v>111360794</v>
      </c>
    </row>
    <row r="9" spans="1:7" x14ac:dyDescent="0.3">
      <c r="A9" s="497">
        <v>1110105</v>
      </c>
      <c r="B9" s="497" t="s">
        <v>1419</v>
      </c>
      <c r="C9" s="497">
        <v>5</v>
      </c>
      <c r="D9" s="497" t="s">
        <v>277</v>
      </c>
      <c r="E9" s="499"/>
      <c r="F9" s="502">
        <v>1873870202</v>
      </c>
    </row>
    <row r="10" spans="1:7" x14ac:dyDescent="0.3">
      <c r="A10" s="497">
        <v>1110107</v>
      </c>
      <c r="B10" s="497" t="s">
        <v>1420</v>
      </c>
      <c r="C10" s="497">
        <v>5</v>
      </c>
      <c r="D10" s="497" t="s">
        <v>279</v>
      </c>
      <c r="E10" s="499"/>
    </row>
    <row r="11" spans="1:7" x14ac:dyDescent="0.3">
      <c r="A11" s="497">
        <v>1110108</v>
      </c>
      <c r="B11" s="497" t="s">
        <v>1421</v>
      </c>
      <c r="C11" s="497">
        <v>5</v>
      </c>
      <c r="D11" s="497" t="s">
        <v>280</v>
      </c>
      <c r="E11" s="499"/>
    </row>
    <row r="12" spans="1:7" hidden="1" x14ac:dyDescent="0.3">
      <c r="A12" s="497" t="s">
        <v>282</v>
      </c>
      <c r="B12" s="497" t="str">
        <f>LEFT(A12,5)</f>
        <v>Total</v>
      </c>
      <c r="C12" s="497" t="s">
        <v>1416</v>
      </c>
      <c r="D12" s="497" t="s">
        <v>274</v>
      </c>
      <c r="E12" s="498">
        <v>54761057</v>
      </c>
      <c r="F12" s="498">
        <v>1986189422</v>
      </c>
    </row>
    <row r="13" spans="1:7" hidden="1" x14ac:dyDescent="0.3">
      <c r="A13" s="497">
        <v>1110200</v>
      </c>
      <c r="B13" s="497" t="str">
        <f>LEFT(A13,5)</f>
        <v>11102</v>
      </c>
      <c r="C13" s="497">
        <v>4</v>
      </c>
      <c r="D13" s="497" t="s">
        <v>283</v>
      </c>
      <c r="E13" s="498">
        <v>8050000</v>
      </c>
      <c r="F13" s="498">
        <v>3550000</v>
      </c>
    </row>
    <row r="14" spans="1:7" x14ac:dyDescent="0.3">
      <c r="A14" s="497">
        <v>1110201</v>
      </c>
      <c r="B14" s="497" t="s">
        <v>1422</v>
      </c>
      <c r="C14" s="497">
        <v>5</v>
      </c>
      <c r="D14" s="497" t="s">
        <v>284</v>
      </c>
      <c r="E14" s="503">
        <v>1000000</v>
      </c>
      <c r="F14" s="498">
        <v>500000</v>
      </c>
    </row>
    <row r="15" spans="1:7" x14ac:dyDescent="0.3">
      <c r="A15" s="497">
        <v>1110202</v>
      </c>
      <c r="B15" s="497" t="s">
        <v>1417</v>
      </c>
      <c r="C15" s="497">
        <v>5</v>
      </c>
      <c r="D15" s="497" t="s">
        <v>285</v>
      </c>
      <c r="E15" s="503">
        <v>3050000</v>
      </c>
      <c r="F15" s="498">
        <v>3050000</v>
      </c>
    </row>
    <row r="16" spans="1:7" x14ac:dyDescent="0.3">
      <c r="A16" s="497">
        <v>1110204</v>
      </c>
      <c r="B16" s="497" t="s">
        <v>1423</v>
      </c>
      <c r="C16" s="497">
        <v>5</v>
      </c>
      <c r="D16" s="497" t="s">
        <v>286</v>
      </c>
      <c r="E16" s="503">
        <v>2000000</v>
      </c>
    </row>
    <row r="17" spans="1:6" x14ac:dyDescent="0.3">
      <c r="A17" s="497">
        <v>1110205</v>
      </c>
      <c r="B17" s="497" t="s">
        <v>1419</v>
      </c>
      <c r="C17" s="497">
        <v>5</v>
      </c>
      <c r="D17" s="497" t="s">
        <v>1424</v>
      </c>
      <c r="E17" s="503">
        <v>2000000</v>
      </c>
    </row>
    <row r="18" spans="1:6" hidden="1" x14ac:dyDescent="0.3">
      <c r="A18" s="497" t="s">
        <v>287</v>
      </c>
      <c r="B18" s="497" t="str">
        <f>LEFT(A18,5)</f>
        <v>Total</v>
      </c>
      <c r="C18" s="497" t="s">
        <v>1416</v>
      </c>
      <c r="D18" s="497" t="s">
        <v>283</v>
      </c>
      <c r="E18" s="498">
        <v>8050000</v>
      </c>
      <c r="F18" s="498">
        <v>3550000</v>
      </c>
    </row>
    <row r="19" spans="1:6" hidden="1" x14ac:dyDescent="0.3">
      <c r="A19" s="497">
        <v>1110300</v>
      </c>
      <c r="B19" s="497" t="str">
        <f>LEFT(A19,5)</f>
        <v>11103</v>
      </c>
      <c r="C19" s="497">
        <v>4</v>
      </c>
      <c r="D19" s="497" t="s">
        <v>288</v>
      </c>
      <c r="E19" s="498">
        <v>5668694913</v>
      </c>
      <c r="F19" s="498">
        <v>6509511452</v>
      </c>
    </row>
    <row r="20" spans="1:6" x14ac:dyDescent="0.3">
      <c r="A20" s="497">
        <v>1110301</v>
      </c>
      <c r="B20" s="497" t="s">
        <v>1422</v>
      </c>
      <c r="C20" s="497">
        <v>5</v>
      </c>
      <c r="D20" s="497" t="s">
        <v>1425</v>
      </c>
      <c r="E20" s="503">
        <v>1243168946</v>
      </c>
      <c r="F20" s="500">
        <v>799778533</v>
      </c>
    </row>
    <row r="21" spans="1:6" x14ac:dyDescent="0.3">
      <c r="A21" s="497">
        <v>1110302</v>
      </c>
      <c r="B21" s="497" t="s">
        <v>1417</v>
      </c>
      <c r="C21" s="497">
        <v>5</v>
      </c>
      <c r="D21" s="497" t="s">
        <v>290</v>
      </c>
      <c r="E21" s="503">
        <v>342296599</v>
      </c>
      <c r="F21" s="498">
        <v>119011122</v>
      </c>
    </row>
    <row r="22" spans="1:6" x14ac:dyDescent="0.3">
      <c r="A22" s="497">
        <v>1110303</v>
      </c>
      <c r="B22" s="497" t="s">
        <v>1418</v>
      </c>
      <c r="C22" s="497">
        <v>5</v>
      </c>
      <c r="D22" s="497" t="s">
        <v>291</v>
      </c>
      <c r="E22" s="503">
        <v>2505756658</v>
      </c>
      <c r="F22" s="498">
        <v>2745920065</v>
      </c>
    </row>
    <row r="23" spans="1:6" x14ac:dyDescent="0.3">
      <c r="A23" s="497">
        <v>1110304</v>
      </c>
      <c r="B23" s="497" t="s">
        <v>1423</v>
      </c>
      <c r="C23" s="497">
        <v>5</v>
      </c>
      <c r="D23" s="497" t="s">
        <v>292</v>
      </c>
      <c r="E23" s="503">
        <v>8758139</v>
      </c>
      <c r="F23" s="498">
        <v>2058160313</v>
      </c>
    </row>
    <row r="24" spans="1:6" x14ac:dyDescent="0.3">
      <c r="A24" s="497">
        <v>1110305</v>
      </c>
      <c r="B24" s="497" t="s">
        <v>1419</v>
      </c>
      <c r="C24" s="497">
        <v>5</v>
      </c>
      <c r="D24" s="497" t="s">
        <v>1426</v>
      </c>
      <c r="E24" s="503">
        <v>1409079046</v>
      </c>
      <c r="F24" s="498">
        <v>569191305</v>
      </c>
    </row>
    <row r="25" spans="1:6" x14ac:dyDescent="0.3">
      <c r="A25" s="497">
        <v>1110307</v>
      </c>
      <c r="B25" s="497" t="s">
        <v>1420</v>
      </c>
      <c r="C25" s="497">
        <v>5</v>
      </c>
      <c r="D25" s="497" t="s">
        <v>294</v>
      </c>
      <c r="E25" s="503">
        <v>101088428</v>
      </c>
      <c r="F25" s="498">
        <v>94783584</v>
      </c>
    </row>
    <row r="26" spans="1:6" x14ac:dyDescent="0.3">
      <c r="A26" s="497">
        <v>1110309</v>
      </c>
      <c r="B26" s="497" t="s">
        <v>1427</v>
      </c>
      <c r="C26" s="497">
        <v>5</v>
      </c>
      <c r="D26" s="497" t="s">
        <v>295</v>
      </c>
      <c r="E26" s="503">
        <v>33538715</v>
      </c>
      <c r="F26" s="498">
        <v>33104215</v>
      </c>
    </row>
    <row r="27" spans="1:6" x14ac:dyDescent="0.3">
      <c r="A27" s="497">
        <v>1110311</v>
      </c>
      <c r="B27" s="497" t="s">
        <v>1428</v>
      </c>
      <c r="C27" s="497">
        <v>5</v>
      </c>
      <c r="D27" s="497" t="s">
        <v>296</v>
      </c>
      <c r="E27" s="503">
        <v>16521463</v>
      </c>
      <c r="F27" s="498">
        <v>89562315</v>
      </c>
    </row>
    <row r="28" spans="1:6" hidden="1" x14ac:dyDescent="0.3">
      <c r="A28" s="497" t="s">
        <v>297</v>
      </c>
      <c r="B28" s="497" t="str">
        <f>LEFT(A28,5)</f>
        <v>Total</v>
      </c>
      <c r="C28" s="497" t="s">
        <v>1416</v>
      </c>
      <c r="D28" s="497" t="s">
        <v>288</v>
      </c>
      <c r="E28" s="498">
        <v>5668694913</v>
      </c>
      <c r="F28" s="498">
        <v>6509511452</v>
      </c>
    </row>
    <row r="29" spans="1:6" hidden="1" x14ac:dyDescent="0.3">
      <c r="A29" s="497">
        <v>1110400</v>
      </c>
      <c r="B29" s="497" t="str">
        <f>LEFT(A29,5)</f>
        <v>11104</v>
      </c>
      <c r="C29" s="497">
        <v>4</v>
      </c>
      <c r="D29" s="497" t="s">
        <v>298</v>
      </c>
      <c r="E29" s="498">
        <v>240582384</v>
      </c>
      <c r="F29" s="498">
        <v>215266659</v>
      </c>
    </row>
    <row r="30" spans="1:6" x14ac:dyDescent="0.3">
      <c r="A30" s="497">
        <v>1110413</v>
      </c>
      <c r="B30" s="497" t="s">
        <v>1429</v>
      </c>
      <c r="C30" s="497">
        <v>5</v>
      </c>
      <c r="D30" s="497" t="s">
        <v>301</v>
      </c>
      <c r="E30" s="503">
        <v>240582384</v>
      </c>
      <c r="F30" s="498">
        <v>215250388</v>
      </c>
    </row>
    <row r="31" spans="1:6" x14ac:dyDescent="0.3">
      <c r="A31" s="497">
        <v>1110414</v>
      </c>
      <c r="B31" s="497" t="s">
        <v>1430</v>
      </c>
      <c r="C31" s="497">
        <v>5</v>
      </c>
      <c r="D31" s="497" t="s">
        <v>302</v>
      </c>
      <c r="E31" s="499"/>
      <c r="F31" s="498">
        <v>16271</v>
      </c>
    </row>
    <row r="32" spans="1:6" hidden="1" x14ac:dyDescent="0.3">
      <c r="A32" s="497" t="s">
        <v>303</v>
      </c>
      <c r="B32" s="497" t="str">
        <f>LEFT(A32,5)</f>
        <v>Total</v>
      </c>
      <c r="C32" s="497" t="s">
        <v>1416</v>
      </c>
      <c r="D32" s="497" t="s">
        <v>298</v>
      </c>
      <c r="E32" s="498">
        <v>240582384</v>
      </c>
      <c r="F32" s="498">
        <v>215266659</v>
      </c>
    </row>
    <row r="33" spans="1:6" hidden="1" x14ac:dyDescent="0.3">
      <c r="A33" s="497" t="s">
        <v>304</v>
      </c>
      <c r="B33" s="497" t="str">
        <f>RIGHT(A33,3)</f>
        <v>000</v>
      </c>
      <c r="C33" s="497" t="s">
        <v>1416</v>
      </c>
      <c r="D33" s="497" t="s">
        <v>1078</v>
      </c>
      <c r="E33" s="498">
        <v>5972088354</v>
      </c>
      <c r="F33" s="498">
        <v>8714517533</v>
      </c>
    </row>
    <row r="34" spans="1:6" hidden="1" x14ac:dyDescent="0.3">
      <c r="A34" s="497">
        <v>1120000</v>
      </c>
      <c r="B34" s="497" t="str">
        <f>RIGHT(A34,3)</f>
        <v>000</v>
      </c>
      <c r="C34" s="497">
        <v>3</v>
      </c>
      <c r="D34" s="497" t="s">
        <v>305</v>
      </c>
      <c r="E34" s="498">
        <v>2500000000</v>
      </c>
      <c r="F34" s="498">
        <v>6280070000</v>
      </c>
    </row>
    <row r="35" spans="1:6" hidden="1" x14ac:dyDescent="0.3">
      <c r="A35" s="497">
        <v>1120100</v>
      </c>
      <c r="B35" s="497" t="str">
        <f>LEFT(A35,5)</f>
        <v>11201</v>
      </c>
      <c r="C35" s="497">
        <v>4</v>
      </c>
      <c r="D35" s="497" t="s">
        <v>306</v>
      </c>
      <c r="E35" s="498">
        <v>2500000000</v>
      </c>
      <c r="F35" s="498">
        <v>6280070000</v>
      </c>
    </row>
    <row r="36" spans="1:6" x14ac:dyDescent="0.3">
      <c r="A36" s="497">
        <v>1120101</v>
      </c>
      <c r="B36" s="497" t="s">
        <v>1422</v>
      </c>
      <c r="C36" s="497">
        <v>5</v>
      </c>
      <c r="D36" s="497" t="s">
        <v>307</v>
      </c>
      <c r="E36" s="503">
        <v>2500000000</v>
      </c>
      <c r="F36" s="498">
        <v>3300000000</v>
      </c>
    </row>
    <row r="37" spans="1:6" x14ac:dyDescent="0.3">
      <c r="A37" s="497">
        <v>1120102</v>
      </c>
      <c r="B37" s="497" t="s">
        <v>1417</v>
      </c>
      <c r="C37" s="497">
        <v>5</v>
      </c>
      <c r="D37" s="497" t="s">
        <v>308</v>
      </c>
      <c r="E37" s="499"/>
      <c r="F37" s="498">
        <v>2980070000</v>
      </c>
    </row>
    <row r="38" spans="1:6" hidden="1" x14ac:dyDescent="0.3">
      <c r="A38" s="497" t="s">
        <v>309</v>
      </c>
      <c r="B38" s="497" t="str">
        <f>LEFT(A38,5)</f>
        <v>Total</v>
      </c>
      <c r="C38" s="497" t="s">
        <v>1416</v>
      </c>
      <c r="D38" s="497" t="s">
        <v>306</v>
      </c>
      <c r="E38" s="498">
        <v>2500000000</v>
      </c>
      <c r="F38" s="498">
        <v>6280070000</v>
      </c>
    </row>
    <row r="39" spans="1:6" hidden="1" x14ac:dyDescent="0.3">
      <c r="A39" s="497" t="s">
        <v>310</v>
      </c>
      <c r="B39" s="497" t="str">
        <f>RIGHT(A39,3)</f>
        <v>000</v>
      </c>
      <c r="C39" s="497" t="s">
        <v>1416</v>
      </c>
      <c r="D39" s="497" t="s">
        <v>305</v>
      </c>
      <c r="E39" s="498">
        <v>2500000000</v>
      </c>
      <c r="F39" s="498">
        <v>6280070000</v>
      </c>
    </row>
    <row r="40" spans="1:6" hidden="1" x14ac:dyDescent="0.3">
      <c r="A40" s="497">
        <v>1130000</v>
      </c>
      <c r="B40" s="497" t="str">
        <f>RIGHT(A40,3)</f>
        <v>000</v>
      </c>
      <c r="C40" s="497">
        <v>3</v>
      </c>
      <c r="D40" s="497" t="s">
        <v>311</v>
      </c>
      <c r="E40" s="498">
        <v>46729302627</v>
      </c>
      <c r="F40" s="498">
        <v>19133304449</v>
      </c>
    </row>
    <row r="41" spans="1:6" hidden="1" x14ac:dyDescent="0.3">
      <c r="A41" s="497">
        <v>1130100</v>
      </c>
      <c r="B41" s="497" t="str">
        <f>LEFT(A41,5)</f>
        <v>11301</v>
      </c>
      <c r="C41" s="497">
        <v>4</v>
      </c>
      <c r="D41" s="497" t="s">
        <v>312</v>
      </c>
      <c r="E41" s="498">
        <v>44850112235</v>
      </c>
      <c r="F41" s="498">
        <v>17444219640</v>
      </c>
    </row>
    <row r="42" spans="1:6" x14ac:dyDescent="0.3">
      <c r="A42" s="497">
        <v>1130101</v>
      </c>
      <c r="B42" s="497" t="s">
        <v>1422</v>
      </c>
      <c r="C42" s="497">
        <v>5</v>
      </c>
      <c r="D42" s="497" t="s">
        <v>312</v>
      </c>
      <c r="E42" s="503">
        <v>42743395923</v>
      </c>
      <c r="F42" s="502">
        <v>18474839223</v>
      </c>
    </row>
    <row r="43" spans="1:6" x14ac:dyDescent="0.3">
      <c r="A43" s="497">
        <v>1130102</v>
      </c>
      <c r="B43" s="497" t="s">
        <v>1417</v>
      </c>
      <c r="C43" s="497">
        <v>5</v>
      </c>
      <c r="D43" s="497" t="s">
        <v>313</v>
      </c>
      <c r="E43" s="503">
        <v>6</v>
      </c>
      <c r="F43" s="502">
        <v>27962885</v>
      </c>
    </row>
    <row r="44" spans="1:6" x14ac:dyDescent="0.3">
      <c r="A44" s="497">
        <v>1130103</v>
      </c>
      <c r="B44" s="497" t="s">
        <v>1418</v>
      </c>
      <c r="C44" s="497">
        <v>5</v>
      </c>
      <c r="D44" s="497" t="s">
        <v>314</v>
      </c>
      <c r="E44" s="503">
        <v>8351471</v>
      </c>
      <c r="F44" s="502">
        <v>37273488</v>
      </c>
    </row>
    <row r="45" spans="1:6" x14ac:dyDescent="0.3">
      <c r="A45" s="497">
        <v>1130104</v>
      </c>
      <c r="B45" s="497" t="s">
        <v>1423</v>
      </c>
      <c r="C45" s="497">
        <v>5</v>
      </c>
      <c r="D45" s="497" t="s">
        <v>1431</v>
      </c>
      <c r="E45" s="503">
        <v>1898163747</v>
      </c>
    </row>
    <row r="46" spans="1:6" x14ac:dyDescent="0.3">
      <c r="A46" s="497">
        <v>1130105</v>
      </c>
      <c r="B46" s="497" t="s">
        <v>1419</v>
      </c>
      <c r="C46" s="497">
        <v>5</v>
      </c>
      <c r="D46" s="497" t="s">
        <v>315</v>
      </c>
      <c r="E46" s="503">
        <v>191840862</v>
      </c>
      <c r="F46" s="502">
        <v>34500989</v>
      </c>
    </row>
    <row r="47" spans="1:6" x14ac:dyDescent="0.3">
      <c r="A47" s="497">
        <v>1130107</v>
      </c>
      <c r="B47" s="497" t="s">
        <v>1420</v>
      </c>
      <c r="C47" s="497">
        <v>5</v>
      </c>
      <c r="D47" s="497" t="s">
        <v>317</v>
      </c>
      <c r="E47" s="503"/>
      <c r="F47" s="502">
        <v>-8584611</v>
      </c>
    </row>
    <row r="48" spans="1:6" x14ac:dyDescent="0.3">
      <c r="A48" s="497">
        <v>1130108</v>
      </c>
      <c r="B48" s="497" t="s">
        <v>1421</v>
      </c>
      <c r="C48" s="497">
        <v>5</v>
      </c>
      <c r="D48" s="497" t="s">
        <v>1432</v>
      </c>
      <c r="E48" s="503">
        <v>1752340145</v>
      </c>
    </row>
    <row r="49" spans="1:6" x14ac:dyDescent="0.3">
      <c r="A49" s="497">
        <v>1130199</v>
      </c>
      <c r="B49" s="497" t="s">
        <v>1433</v>
      </c>
      <c r="C49" s="497">
        <v>5</v>
      </c>
      <c r="D49" s="497" t="s">
        <v>318</v>
      </c>
      <c r="E49" s="503">
        <v>-1741027547</v>
      </c>
      <c r="F49" s="502">
        <v>-1121772334</v>
      </c>
    </row>
    <row r="50" spans="1:6" hidden="1" x14ac:dyDescent="0.3">
      <c r="A50" s="497" t="s">
        <v>319</v>
      </c>
      <c r="B50" s="497" t="str">
        <f>LEFT(A50,5)</f>
        <v>Total</v>
      </c>
      <c r="C50" s="497" t="s">
        <v>1416</v>
      </c>
      <c r="D50" s="497" t="s">
        <v>312</v>
      </c>
      <c r="E50" s="498">
        <v>44850112235</v>
      </c>
      <c r="F50" s="498">
        <v>17444219640</v>
      </c>
    </row>
    <row r="51" spans="1:6" hidden="1" x14ac:dyDescent="0.3">
      <c r="A51" s="497">
        <v>1130200</v>
      </c>
      <c r="B51" s="497" t="str">
        <f>LEFT(A51,5)</f>
        <v>11302</v>
      </c>
      <c r="C51" s="497">
        <v>4</v>
      </c>
      <c r="D51" s="497" t="s">
        <v>320</v>
      </c>
      <c r="E51" s="498">
        <v>43826154</v>
      </c>
    </row>
    <row r="52" spans="1:6" x14ac:dyDescent="0.3">
      <c r="A52" s="497">
        <v>1130213</v>
      </c>
      <c r="B52" s="497" t="s">
        <v>1429</v>
      </c>
      <c r="C52" s="497">
        <v>5</v>
      </c>
      <c r="D52" s="497" t="s">
        <v>1434</v>
      </c>
      <c r="E52" s="503">
        <v>4662000</v>
      </c>
    </row>
    <row r="53" spans="1:6" x14ac:dyDescent="0.3">
      <c r="A53" s="497">
        <v>1130214</v>
      </c>
      <c r="B53" s="497" t="s">
        <v>1430</v>
      </c>
      <c r="C53" s="497">
        <v>5</v>
      </c>
      <c r="D53" s="497" t="s">
        <v>321</v>
      </c>
      <c r="E53" s="503">
        <v>39164154</v>
      </c>
    </row>
    <row r="54" spans="1:6" hidden="1" x14ac:dyDescent="0.3">
      <c r="A54" s="497" t="s">
        <v>322</v>
      </c>
      <c r="B54" s="497" t="str">
        <f>LEFT(A54,5)</f>
        <v>Total</v>
      </c>
      <c r="C54" s="497" t="s">
        <v>1416</v>
      </c>
      <c r="D54" s="497" t="s">
        <v>320</v>
      </c>
      <c r="E54" s="498">
        <v>43826154</v>
      </c>
    </row>
    <row r="55" spans="1:6" hidden="1" x14ac:dyDescent="0.3">
      <c r="A55" s="497">
        <v>1130300</v>
      </c>
      <c r="B55" s="497" t="str">
        <f>LEFT(A55,5)</f>
        <v>11303</v>
      </c>
      <c r="C55" s="497">
        <v>4</v>
      </c>
      <c r="D55" s="497" t="s">
        <v>323</v>
      </c>
    </row>
    <row r="56" spans="1:6" hidden="1" x14ac:dyDescent="0.3">
      <c r="A56" s="497" t="s">
        <v>325</v>
      </c>
      <c r="B56" s="497" t="str">
        <f>LEFT(A56,5)</f>
        <v>Total</v>
      </c>
      <c r="C56" s="497" t="s">
        <v>1416</v>
      </c>
      <c r="D56" s="497" t="s">
        <v>323</v>
      </c>
    </row>
    <row r="57" spans="1:6" hidden="1" x14ac:dyDescent="0.3">
      <c r="A57" s="497">
        <v>1130400</v>
      </c>
      <c r="B57" s="497" t="str">
        <f>LEFT(A57,5)</f>
        <v>11304</v>
      </c>
      <c r="C57" s="497">
        <v>4</v>
      </c>
      <c r="D57" s="497" t="s">
        <v>326</v>
      </c>
      <c r="E57" s="498">
        <v>1803189948</v>
      </c>
      <c r="F57" s="498">
        <v>1643266664</v>
      </c>
    </row>
    <row r="58" spans="1:6" x14ac:dyDescent="0.3">
      <c r="A58" s="497">
        <v>1130401</v>
      </c>
      <c r="B58" s="497" t="s">
        <v>1422</v>
      </c>
      <c r="C58" s="497">
        <v>5</v>
      </c>
      <c r="D58" s="497" t="s">
        <v>327</v>
      </c>
      <c r="E58" s="507">
        <v>524991608</v>
      </c>
      <c r="F58" s="498">
        <v>414795285</v>
      </c>
    </row>
    <row r="59" spans="1:6" x14ac:dyDescent="0.3">
      <c r="A59" s="497">
        <v>1130402</v>
      </c>
      <c r="B59" s="497" t="s">
        <v>1417</v>
      </c>
      <c r="C59" s="497">
        <v>5</v>
      </c>
      <c r="D59" s="497" t="s">
        <v>328</v>
      </c>
      <c r="E59" s="507">
        <v>390965411</v>
      </c>
      <c r="F59" s="498">
        <v>592937247</v>
      </c>
    </row>
    <row r="60" spans="1:6" x14ac:dyDescent="0.3">
      <c r="A60" s="497">
        <v>1130403</v>
      </c>
      <c r="B60" s="497" t="s">
        <v>1418</v>
      </c>
      <c r="C60" s="497">
        <v>5</v>
      </c>
      <c r="D60" s="497" t="s">
        <v>329</v>
      </c>
      <c r="E60" s="507">
        <v>817985564</v>
      </c>
      <c r="F60" s="498">
        <v>132670690</v>
      </c>
    </row>
    <row r="61" spans="1:6" x14ac:dyDescent="0.3">
      <c r="A61" s="497">
        <v>1130404</v>
      </c>
      <c r="B61" s="497" t="s">
        <v>1423</v>
      </c>
      <c r="C61" s="497">
        <v>5</v>
      </c>
      <c r="D61" s="497" t="s">
        <v>330</v>
      </c>
      <c r="E61" s="507">
        <v>64376530</v>
      </c>
    </row>
    <row r="62" spans="1:6" x14ac:dyDescent="0.3">
      <c r="A62" s="497">
        <v>1130406</v>
      </c>
      <c r="B62" s="497" t="s">
        <v>1435</v>
      </c>
      <c r="C62" s="497">
        <v>5</v>
      </c>
      <c r="D62" s="497" t="s">
        <v>332</v>
      </c>
      <c r="E62" s="507">
        <v>2343575</v>
      </c>
      <c r="F62" s="498">
        <v>2343575</v>
      </c>
    </row>
    <row r="63" spans="1:6" x14ac:dyDescent="0.3">
      <c r="A63" s="497">
        <v>1130407</v>
      </c>
      <c r="B63" s="497" t="s">
        <v>1420</v>
      </c>
      <c r="C63" s="497">
        <v>5</v>
      </c>
      <c r="D63" s="497" t="s">
        <v>333</v>
      </c>
      <c r="E63" s="507"/>
      <c r="F63" s="498">
        <v>500519867</v>
      </c>
    </row>
    <row r="64" spans="1:6" x14ac:dyDescent="0.3">
      <c r="A64" s="497">
        <v>1130408</v>
      </c>
      <c r="B64" s="497" t="s">
        <v>1421</v>
      </c>
      <c r="C64" s="497">
        <v>5</v>
      </c>
      <c r="D64" s="497" t="s">
        <v>1436</v>
      </c>
      <c r="E64" s="507">
        <v>2527260</v>
      </c>
    </row>
    <row r="65" spans="1:6" hidden="1" x14ac:dyDescent="0.3">
      <c r="A65" s="497" t="s">
        <v>335</v>
      </c>
      <c r="B65" s="497" t="str">
        <f>LEFT(A65,5)</f>
        <v>Total</v>
      </c>
      <c r="C65" s="497" t="s">
        <v>1416</v>
      </c>
      <c r="D65" s="497" t="s">
        <v>326</v>
      </c>
      <c r="E65" s="498">
        <v>1803189948</v>
      </c>
      <c r="F65" s="498">
        <v>1643266664</v>
      </c>
    </row>
    <row r="66" spans="1:6" hidden="1" x14ac:dyDescent="0.3">
      <c r="A66" s="497">
        <v>1130500</v>
      </c>
      <c r="B66" s="497" t="str">
        <f>LEFT(A66,5)</f>
        <v>11305</v>
      </c>
      <c r="C66" s="497">
        <v>4</v>
      </c>
      <c r="D66" s="497" t="s">
        <v>336</v>
      </c>
      <c r="E66" s="498">
        <v>18087002</v>
      </c>
      <c r="F66" s="498">
        <v>45572786</v>
      </c>
    </row>
    <row r="67" spans="1:6" x14ac:dyDescent="0.3">
      <c r="A67" s="497">
        <v>1130501</v>
      </c>
      <c r="B67" s="497" t="s">
        <v>1422</v>
      </c>
      <c r="C67" s="497">
        <v>5</v>
      </c>
      <c r="D67" s="497" t="s">
        <v>337</v>
      </c>
      <c r="E67" s="503">
        <v>3500000</v>
      </c>
      <c r="F67" s="503">
        <v>16865454</v>
      </c>
    </row>
    <row r="68" spans="1:6" x14ac:dyDescent="0.3">
      <c r="A68" s="497">
        <v>1130502</v>
      </c>
      <c r="B68" s="497" t="s">
        <v>1417</v>
      </c>
      <c r="C68" s="497">
        <v>5</v>
      </c>
      <c r="D68" s="497" t="s">
        <v>338</v>
      </c>
      <c r="E68" s="503">
        <v>3498456</v>
      </c>
      <c r="F68" s="503">
        <v>46476482</v>
      </c>
    </row>
    <row r="69" spans="1:6" x14ac:dyDescent="0.3">
      <c r="A69" s="497">
        <v>1130503</v>
      </c>
      <c r="B69" s="497" t="s">
        <v>1418</v>
      </c>
      <c r="C69" s="497">
        <v>5</v>
      </c>
      <c r="D69" s="497" t="s">
        <v>339</v>
      </c>
      <c r="E69" s="503">
        <v>11088546</v>
      </c>
      <c r="F69" s="503">
        <v>-17769150</v>
      </c>
    </row>
    <row r="70" spans="1:6" hidden="1" x14ac:dyDescent="0.3">
      <c r="A70" s="497" t="s">
        <v>340</v>
      </c>
      <c r="B70" s="497" t="str">
        <f>LEFT(A70,5)</f>
        <v>Total</v>
      </c>
      <c r="C70" s="497" t="s">
        <v>1416</v>
      </c>
      <c r="D70" s="497" t="s">
        <v>336</v>
      </c>
      <c r="E70" s="498">
        <v>18087002</v>
      </c>
      <c r="F70" s="498">
        <v>45572786</v>
      </c>
    </row>
    <row r="71" spans="1:6" hidden="1" x14ac:dyDescent="0.3">
      <c r="A71" s="497">
        <v>1130600</v>
      </c>
      <c r="B71" s="497" t="str">
        <f>LEFT(A71,5)</f>
        <v>11306</v>
      </c>
      <c r="C71" s="497">
        <v>4</v>
      </c>
      <c r="D71" s="497" t="s">
        <v>341</v>
      </c>
      <c r="E71" s="498">
        <v>1826454</v>
      </c>
      <c r="F71" s="498">
        <v>245359</v>
      </c>
    </row>
    <row r="72" spans="1:6" x14ac:dyDescent="0.3">
      <c r="A72" s="497">
        <v>1130610</v>
      </c>
      <c r="B72" s="497" t="s">
        <v>1437</v>
      </c>
      <c r="C72" s="497">
        <v>5</v>
      </c>
      <c r="D72" s="497" t="s">
        <v>350</v>
      </c>
      <c r="E72" s="503">
        <v>1826454</v>
      </c>
      <c r="F72" s="498">
        <v>245359</v>
      </c>
    </row>
    <row r="73" spans="1:6" x14ac:dyDescent="0.3">
      <c r="A73" s="497">
        <v>1130616</v>
      </c>
      <c r="B73" s="497" t="s">
        <v>1438</v>
      </c>
      <c r="C73" s="497">
        <v>5</v>
      </c>
      <c r="D73" s="497" t="s">
        <v>353</v>
      </c>
      <c r="E73" s="499"/>
    </row>
    <row r="74" spans="1:6" x14ac:dyDescent="0.3">
      <c r="A74" s="497">
        <v>1130619</v>
      </c>
      <c r="B74" s="497" t="s">
        <v>1439</v>
      </c>
      <c r="C74" s="497">
        <v>5</v>
      </c>
      <c r="D74" s="497" t="s">
        <v>356</v>
      </c>
      <c r="E74" s="499"/>
    </row>
    <row r="75" spans="1:6" x14ac:dyDescent="0.3">
      <c r="A75" s="497">
        <v>1130625</v>
      </c>
      <c r="B75" s="497" t="s">
        <v>1440</v>
      </c>
      <c r="C75" s="497">
        <v>5</v>
      </c>
      <c r="D75" s="497" t="s">
        <v>357</v>
      </c>
      <c r="E75" s="499"/>
    </row>
    <row r="76" spans="1:6" x14ac:dyDescent="0.3">
      <c r="A76" s="497">
        <v>1130626</v>
      </c>
      <c r="B76" s="497" t="s">
        <v>1441</v>
      </c>
      <c r="C76" s="497">
        <v>5</v>
      </c>
      <c r="D76" s="497" t="s">
        <v>358</v>
      </c>
      <c r="E76" s="499"/>
    </row>
    <row r="77" spans="1:6" x14ac:dyDescent="0.3">
      <c r="A77" s="497">
        <v>1130628</v>
      </c>
      <c r="B77" s="497" t="s">
        <v>1442</v>
      </c>
      <c r="C77" s="497">
        <v>5</v>
      </c>
      <c r="D77" s="497" t="s">
        <v>359</v>
      </c>
      <c r="E77" s="499"/>
    </row>
    <row r="78" spans="1:6" x14ac:dyDescent="0.3">
      <c r="A78" s="497">
        <v>1130629</v>
      </c>
      <c r="B78" s="497" t="s">
        <v>1443</v>
      </c>
      <c r="C78" s="497">
        <v>5</v>
      </c>
      <c r="D78" s="497" t="s">
        <v>360</v>
      </c>
      <c r="E78" s="499"/>
    </row>
    <row r="79" spans="1:6" x14ac:dyDescent="0.3">
      <c r="A79" s="497">
        <v>1130633</v>
      </c>
      <c r="B79" s="497" t="s">
        <v>1444</v>
      </c>
      <c r="C79" s="497">
        <v>5</v>
      </c>
      <c r="D79" s="497" t="s">
        <v>363</v>
      </c>
      <c r="E79" s="499"/>
    </row>
    <row r="80" spans="1:6" x14ac:dyDescent="0.3">
      <c r="A80" s="497">
        <v>1130642</v>
      </c>
      <c r="B80" s="497" t="s">
        <v>1445</v>
      </c>
      <c r="C80" s="497">
        <v>5</v>
      </c>
      <c r="D80" s="497" t="s">
        <v>370</v>
      </c>
      <c r="E80" s="499"/>
    </row>
    <row r="81" spans="1:10" x14ac:dyDescent="0.3">
      <c r="A81" s="497">
        <v>1130643</v>
      </c>
      <c r="B81" s="497" t="s">
        <v>1446</v>
      </c>
      <c r="C81" s="497">
        <v>5</v>
      </c>
      <c r="D81" s="497" t="s">
        <v>371</v>
      </c>
      <c r="E81" s="499"/>
    </row>
    <row r="82" spans="1:10" x14ac:dyDescent="0.3">
      <c r="A82" s="497">
        <v>1130644</v>
      </c>
      <c r="B82" s="497" t="s">
        <v>1447</v>
      </c>
      <c r="C82" s="497">
        <v>5</v>
      </c>
      <c r="D82" s="497" t="s">
        <v>372</v>
      </c>
      <c r="E82" s="499"/>
    </row>
    <row r="83" spans="1:10" x14ac:dyDescent="0.3">
      <c r="A83" s="497">
        <v>1130656</v>
      </c>
      <c r="B83" s="497" t="s">
        <v>1448</v>
      </c>
      <c r="C83" s="497">
        <v>5</v>
      </c>
      <c r="D83" s="497" t="s">
        <v>384</v>
      </c>
      <c r="E83" s="499"/>
    </row>
    <row r="84" spans="1:10" x14ac:dyDescent="0.3">
      <c r="A84" s="497">
        <v>1130664</v>
      </c>
      <c r="B84" s="497" t="s">
        <v>1449</v>
      </c>
      <c r="C84" s="497">
        <v>5</v>
      </c>
      <c r="D84" s="497" t="s">
        <v>391</v>
      </c>
      <c r="E84" s="499"/>
    </row>
    <row r="85" spans="1:10" x14ac:dyDescent="0.3">
      <c r="A85" s="497">
        <v>1130666</v>
      </c>
      <c r="B85" s="497" t="s">
        <v>1450</v>
      </c>
      <c r="C85" s="497">
        <v>5</v>
      </c>
      <c r="D85" s="497" t="s">
        <v>1451</v>
      </c>
      <c r="E85" s="499"/>
    </row>
    <row r="86" spans="1:10" x14ac:dyDescent="0.3">
      <c r="A86" s="497">
        <v>1130668</v>
      </c>
      <c r="B86" s="497" t="s">
        <v>1452</v>
      </c>
      <c r="C86" s="497">
        <v>5</v>
      </c>
      <c r="D86" s="497" t="s">
        <v>1453</v>
      </c>
      <c r="E86" s="499"/>
    </row>
    <row r="87" spans="1:10" x14ac:dyDescent="0.3">
      <c r="A87" s="497">
        <v>1130670</v>
      </c>
      <c r="B87" s="497" t="s">
        <v>1454</v>
      </c>
      <c r="C87" s="497">
        <v>5</v>
      </c>
      <c r="D87" s="497" t="s">
        <v>1455</v>
      </c>
      <c r="E87" s="499"/>
    </row>
    <row r="88" spans="1:10" hidden="1" x14ac:dyDescent="0.3">
      <c r="A88" s="497" t="s">
        <v>392</v>
      </c>
      <c r="B88" s="497" t="str">
        <f>LEFT(A88,5)</f>
        <v>Total</v>
      </c>
      <c r="C88" s="497" t="s">
        <v>1416</v>
      </c>
      <c r="D88" s="497" t="s">
        <v>341</v>
      </c>
      <c r="E88" s="498">
        <v>1826454</v>
      </c>
      <c r="F88" s="498">
        <v>245359</v>
      </c>
    </row>
    <row r="89" spans="1:10" hidden="1" x14ac:dyDescent="0.3">
      <c r="A89" s="497">
        <v>1130700</v>
      </c>
      <c r="B89" s="497" t="str">
        <f>LEFT(A89,5)</f>
        <v>11307</v>
      </c>
      <c r="C89" s="497">
        <v>4</v>
      </c>
      <c r="D89" s="497" t="s">
        <v>393</v>
      </c>
      <c r="E89" s="498">
        <v>12260834</v>
      </c>
    </row>
    <row r="90" spans="1:10" x14ac:dyDescent="0.3">
      <c r="A90" s="497">
        <v>1130702</v>
      </c>
      <c r="B90" s="497" t="s">
        <v>1417</v>
      </c>
      <c r="C90" s="497">
        <v>5</v>
      </c>
      <c r="D90" s="497" t="s">
        <v>394</v>
      </c>
      <c r="E90" s="503">
        <v>7290321</v>
      </c>
    </row>
    <row r="91" spans="1:10" x14ac:dyDescent="0.3">
      <c r="A91" s="497">
        <v>1130703</v>
      </c>
      <c r="B91" s="497" t="s">
        <v>1418</v>
      </c>
      <c r="C91" s="497">
        <v>5</v>
      </c>
      <c r="D91" s="497" t="s">
        <v>395</v>
      </c>
      <c r="E91" s="503">
        <v>4970513</v>
      </c>
    </row>
    <row r="92" spans="1:10" hidden="1" x14ac:dyDescent="0.3">
      <c r="A92" s="497" t="s">
        <v>397</v>
      </c>
      <c r="B92" s="497" t="str">
        <f>LEFT(A92,5)</f>
        <v>Total</v>
      </c>
      <c r="C92" s="497" t="s">
        <v>1416</v>
      </c>
      <c r="D92" s="497" t="s">
        <v>393</v>
      </c>
      <c r="E92" s="498">
        <v>12260834</v>
      </c>
    </row>
    <row r="93" spans="1:10" hidden="1" x14ac:dyDescent="0.3">
      <c r="A93" s="497" t="s">
        <v>398</v>
      </c>
      <c r="B93" s="497" t="str">
        <f>RIGHT(A93,3)</f>
        <v>000</v>
      </c>
      <c r="C93" s="497" t="s">
        <v>1416</v>
      </c>
      <c r="D93" s="497" t="s">
        <v>311</v>
      </c>
      <c r="E93" s="498">
        <v>46729302627</v>
      </c>
      <c r="F93" s="498">
        <v>19133304449</v>
      </c>
    </row>
    <row r="94" spans="1:10" hidden="1" x14ac:dyDescent="0.3">
      <c r="A94" s="497">
        <v>1140000</v>
      </c>
      <c r="B94" s="497" t="str">
        <f>RIGHT(A94,3)</f>
        <v>000</v>
      </c>
      <c r="C94" s="497">
        <v>3</v>
      </c>
      <c r="D94" s="497" t="s">
        <v>399</v>
      </c>
      <c r="E94" s="498">
        <v>18059277572</v>
      </c>
      <c r="F94" s="498">
        <v>13594009460</v>
      </c>
    </row>
    <row r="95" spans="1:10" hidden="1" x14ac:dyDescent="0.3">
      <c r="A95" s="497">
        <v>1140100</v>
      </c>
      <c r="B95" s="497" t="str">
        <f>LEFT(A95,5)</f>
        <v>11401</v>
      </c>
      <c r="C95" s="497">
        <v>4</v>
      </c>
      <c r="D95" s="497" t="s">
        <v>400</v>
      </c>
      <c r="E95" s="498">
        <v>9591264895</v>
      </c>
      <c r="F95" s="498">
        <v>6554814745</v>
      </c>
    </row>
    <row r="96" spans="1:10" x14ac:dyDescent="0.3">
      <c r="A96" s="497">
        <v>1140101</v>
      </c>
      <c r="B96" s="497" t="s">
        <v>1422</v>
      </c>
      <c r="C96" s="497">
        <v>5</v>
      </c>
      <c r="D96" s="497" t="s">
        <v>401</v>
      </c>
      <c r="E96" s="507">
        <v>1075379103</v>
      </c>
      <c r="F96" s="498">
        <v>793903574</v>
      </c>
      <c r="J96" s="503">
        <v>5</v>
      </c>
    </row>
    <row r="97" spans="1:10" x14ac:dyDescent="0.3">
      <c r="A97" s="497">
        <v>1140102</v>
      </c>
      <c r="B97" s="497" t="s">
        <v>1417</v>
      </c>
      <c r="C97" s="497">
        <v>5</v>
      </c>
      <c r="D97" s="497" t="s">
        <v>402</v>
      </c>
      <c r="E97" s="507">
        <v>1325086445</v>
      </c>
      <c r="F97" s="498">
        <v>934754005</v>
      </c>
      <c r="J97" s="503">
        <v>5</v>
      </c>
    </row>
    <row r="98" spans="1:10" x14ac:dyDescent="0.3">
      <c r="A98" s="497">
        <v>1140103</v>
      </c>
      <c r="B98" s="497" t="s">
        <v>1418</v>
      </c>
      <c r="C98" s="497">
        <v>5</v>
      </c>
      <c r="D98" s="497" t="s">
        <v>403</v>
      </c>
      <c r="E98" s="507">
        <v>407927686</v>
      </c>
      <c r="F98" s="498">
        <v>201096515</v>
      </c>
      <c r="J98" s="503">
        <v>5</v>
      </c>
    </row>
    <row r="99" spans="1:10" x14ac:dyDescent="0.3">
      <c r="A99" s="497">
        <v>1140104</v>
      </c>
      <c r="B99" s="497" t="s">
        <v>1423</v>
      </c>
      <c r="C99" s="497">
        <v>5</v>
      </c>
      <c r="D99" s="497" t="s">
        <v>404</v>
      </c>
      <c r="E99" s="507">
        <v>93764063</v>
      </c>
      <c r="F99" s="498">
        <v>18707489</v>
      </c>
      <c r="J99" s="503">
        <v>0</v>
      </c>
    </row>
    <row r="100" spans="1:10" x14ac:dyDescent="0.3">
      <c r="A100" s="497">
        <v>1140105</v>
      </c>
      <c r="B100" s="497" t="s">
        <v>1419</v>
      </c>
      <c r="C100" s="497">
        <v>5</v>
      </c>
      <c r="D100" s="497" t="s">
        <v>405</v>
      </c>
      <c r="E100" s="507">
        <v>22227564</v>
      </c>
      <c r="F100" s="498">
        <v>34911092</v>
      </c>
      <c r="J100" s="503">
        <v>5</v>
      </c>
    </row>
    <row r="101" spans="1:10" x14ac:dyDescent="0.3">
      <c r="A101" s="497">
        <v>1140106</v>
      </c>
      <c r="B101" s="497" t="s">
        <v>1435</v>
      </c>
      <c r="C101" s="497">
        <v>5</v>
      </c>
      <c r="D101" s="497" t="s">
        <v>406</v>
      </c>
      <c r="E101" s="507">
        <v>78739068</v>
      </c>
      <c r="F101" s="498">
        <v>236130</v>
      </c>
      <c r="J101" s="503">
        <v>10</v>
      </c>
    </row>
    <row r="102" spans="1:10" x14ac:dyDescent="0.3">
      <c r="A102" s="497">
        <v>1140107</v>
      </c>
      <c r="B102" s="497" t="s">
        <v>1420</v>
      </c>
      <c r="C102" s="497">
        <v>5</v>
      </c>
      <c r="D102" s="497" t="s">
        <v>407</v>
      </c>
      <c r="E102" s="507">
        <v>4786150391</v>
      </c>
      <c r="F102" s="498">
        <v>3477906427</v>
      </c>
      <c r="J102" s="503">
        <v>10</v>
      </c>
    </row>
    <row r="103" spans="1:10" x14ac:dyDescent="0.3">
      <c r="A103" s="497">
        <v>1140108</v>
      </c>
      <c r="B103" s="497" t="s">
        <v>1421</v>
      </c>
      <c r="C103" s="497">
        <v>5</v>
      </c>
      <c r="D103" s="497" t="s">
        <v>408</v>
      </c>
      <c r="E103" s="507">
        <v>1777954867</v>
      </c>
      <c r="F103" s="498">
        <v>602176742</v>
      </c>
      <c r="J103" s="503">
        <v>10</v>
      </c>
    </row>
    <row r="104" spans="1:10" x14ac:dyDescent="0.3">
      <c r="A104" s="497">
        <v>1140109</v>
      </c>
      <c r="B104" s="497" t="s">
        <v>1427</v>
      </c>
      <c r="C104" s="497">
        <v>5</v>
      </c>
      <c r="D104" s="497" t="s">
        <v>409</v>
      </c>
      <c r="E104" s="507">
        <v>278416071</v>
      </c>
      <c r="F104" s="498">
        <v>237259809</v>
      </c>
      <c r="J104" s="503">
        <v>10</v>
      </c>
    </row>
    <row r="105" spans="1:10" x14ac:dyDescent="0.3">
      <c r="A105" s="497">
        <v>1140110</v>
      </c>
      <c r="B105" s="497" t="s">
        <v>1437</v>
      </c>
      <c r="C105" s="497">
        <v>5</v>
      </c>
      <c r="D105" s="497" t="s">
        <v>410</v>
      </c>
      <c r="E105" s="507">
        <v>269817135</v>
      </c>
      <c r="F105" s="498">
        <v>229985889</v>
      </c>
      <c r="J105" s="503">
        <v>10</v>
      </c>
    </row>
    <row r="106" spans="1:10" x14ac:dyDescent="0.3">
      <c r="A106" s="497">
        <v>1140111</v>
      </c>
      <c r="B106" s="497" t="s">
        <v>1428</v>
      </c>
      <c r="C106" s="497">
        <v>5</v>
      </c>
      <c r="D106" s="497" t="s">
        <v>411</v>
      </c>
      <c r="E106" s="507"/>
      <c r="F106" s="498">
        <v>23877073</v>
      </c>
      <c r="J106" s="503"/>
    </row>
    <row r="107" spans="1:10" x14ac:dyDescent="0.3">
      <c r="A107" s="497">
        <v>1140113</v>
      </c>
      <c r="B107" s="497" t="s">
        <v>1429</v>
      </c>
      <c r="C107" s="497">
        <v>5</v>
      </c>
      <c r="D107" s="497" t="s">
        <v>1456</v>
      </c>
      <c r="E107" s="503">
        <v>-524197498</v>
      </c>
    </row>
    <row r="108" spans="1:10" hidden="1" x14ac:dyDescent="0.3">
      <c r="A108" s="497" t="s">
        <v>413</v>
      </c>
      <c r="B108" s="497" t="str">
        <f>LEFT(A108,5)</f>
        <v>Total</v>
      </c>
      <c r="C108" s="497" t="s">
        <v>1416</v>
      </c>
      <c r="D108" s="497" t="s">
        <v>400</v>
      </c>
      <c r="E108" s="498">
        <v>9591264895</v>
      </c>
      <c r="F108" s="498">
        <v>6554814745</v>
      </c>
    </row>
    <row r="109" spans="1:10" hidden="1" x14ac:dyDescent="0.3">
      <c r="A109" s="497">
        <v>1140200</v>
      </c>
      <c r="B109" s="497" t="str">
        <f>LEFT(A109,5)</f>
        <v>11402</v>
      </c>
      <c r="C109" s="497">
        <v>4</v>
      </c>
      <c r="D109" s="497" t="s">
        <v>414</v>
      </c>
    </row>
    <row r="110" spans="1:10" hidden="1" x14ac:dyDescent="0.3">
      <c r="A110" s="497" t="s">
        <v>416</v>
      </c>
      <c r="B110" s="497" t="str">
        <f>LEFT(A110,5)</f>
        <v>Total</v>
      </c>
      <c r="C110" s="497" t="s">
        <v>1416</v>
      </c>
      <c r="D110" s="497" t="s">
        <v>414</v>
      </c>
    </row>
    <row r="111" spans="1:10" hidden="1" x14ac:dyDescent="0.3">
      <c r="A111" s="497">
        <v>1140300</v>
      </c>
      <c r="B111" s="497" t="str">
        <f>LEFT(A111,5)</f>
        <v>11403</v>
      </c>
      <c r="C111" s="497">
        <v>4</v>
      </c>
      <c r="D111" s="497" t="s">
        <v>417</v>
      </c>
      <c r="E111" s="498">
        <v>355813759</v>
      </c>
      <c r="F111" s="498">
        <v>475126983</v>
      </c>
    </row>
    <row r="112" spans="1:10" x14ac:dyDescent="0.3">
      <c r="A112" s="497">
        <v>1140301</v>
      </c>
      <c r="B112" s="497" t="s">
        <v>1422</v>
      </c>
      <c r="C112" s="497">
        <v>5</v>
      </c>
      <c r="D112" s="497" t="s">
        <v>417</v>
      </c>
      <c r="E112" s="507">
        <v>108419998</v>
      </c>
      <c r="F112" s="498">
        <v>184028436</v>
      </c>
    </row>
    <row r="113" spans="1:6" x14ac:dyDescent="0.3">
      <c r="A113" s="497">
        <v>1140306</v>
      </c>
      <c r="B113" s="497" t="s">
        <v>1435</v>
      </c>
      <c r="C113" s="497">
        <v>5</v>
      </c>
      <c r="D113" s="497" t="s">
        <v>419</v>
      </c>
      <c r="E113" s="507">
        <v>247393761</v>
      </c>
      <c r="F113" s="498">
        <v>291098547</v>
      </c>
    </row>
    <row r="114" spans="1:6" hidden="1" x14ac:dyDescent="0.3">
      <c r="A114" s="497" t="s">
        <v>444</v>
      </c>
      <c r="B114" s="497" t="str">
        <f>LEFT(A114,5)</f>
        <v>Total</v>
      </c>
      <c r="C114" s="497" t="s">
        <v>1416</v>
      </c>
      <c r="D114" s="497" t="s">
        <v>417</v>
      </c>
      <c r="E114" s="498">
        <v>355813759</v>
      </c>
      <c r="F114" s="498">
        <v>475126983</v>
      </c>
    </row>
    <row r="115" spans="1:6" hidden="1" x14ac:dyDescent="0.3">
      <c r="A115" s="497">
        <v>1140400</v>
      </c>
      <c r="B115" s="497" t="str">
        <f>LEFT(A115,5)</f>
        <v>11404</v>
      </c>
      <c r="C115" s="497">
        <v>4</v>
      </c>
      <c r="D115" s="497" t="s">
        <v>445</v>
      </c>
      <c r="E115" s="498">
        <v>3618539171</v>
      </c>
      <c r="F115" s="498">
        <v>2816060008</v>
      </c>
    </row>
    <row r="116" spans="1:6" x14ac:dyDescent="0.3">
      <c r="A116" s="497">
        <v>1140401</v>
      </c>
      <c r="B116" s="497" t="s">
        <v>1422</v>
      </c>
      <c r="C116" s="497">
        <v>5</v>
      </c>
      <c r="D116" s="497" t="s">
        <v>445</v>
      </c>
      <c r="E116" s="507">
        <v>3513555746</v>
      </c>
      <c r="F116" s="498">
        <v>2816060008</v>
      </c>
    </row>
    <row r="117" spans="1:6" x14ac:dyDescent="0.3">
      <c r="A117" s="497">
        <v>1140402</v>
      </c>
      <c r="B117" s="497" t="s">
        <v>1417</v>
      </c>
      <c r="C117" s="497">
        <v>5</v>
      </c>
      <c r="D117" s="497" t="s">
        <v>446</v>
      </c>
      <c r="E117" s="507">
        <v>104983425</v>
      </c>
    </row>
    <row r="118" spans="1:6" hidden="1" x14ac:dyDescent="0.3">
      <c r="A118" s="497" t="s">
        <v>447</v>
      </c>
      <c r="B118" s="497" t="str">
        <f>LEFT(A118,5)</f>
        <v>Total</v>
      </c>
      <c r="C118" s="497" t="s">
        <v>1416</v>
      </c>
      <c r="D118" s="497" t="s">
        <v>445</v>
      </c>
      <c r="E118" s="498">
        <v>3618539171</v>
      </c>
      <c r="F118" s="498">
        <v>2816060008</v>
      </c>
    </row>
    <row r="119" spans="1:6" hidden="1" x14ac:dyDescent="0.3">
      <c r="A119" s="497">
        <v>1140500</v>
      </c>
      <c r="B119" s="497" t="str">
        <f>LEFT(A119,5)</f>
        <v>11405</v>
      </c>
      <c r="C119" s="497">
        <v>4</v>
      </c>
      <c r="D119" s="497" t="s">
        <v>448</v>
      </c>
      <c r="E119" s="498">
        <v>2961128711</v>
      </c>
      <c r="F119" s="498">
        <v>3025037247</v>
      </c>
    </row>
    <row r="120" spans="1:6" x14ac:dyDescent="0.3">
      <c r="A120" s="497">
        <v>1140501</v>
      </c>
      <c r="B120" s="497" t="s">
        <v>1422</v>
      </c>
      <c r="C120" s="497">
        <v>5</v>
      </c>
      <c r="D120" s="497" t="s">
        <v>449</v>
      </c>
      <c r="E120" s="507">
        <v>2404698486</v>
      </c>
      <c r="F120" s="498">
        <v>2297211883</v>
      </c>
    </row>
    <row r="121" spans="1:6" x14ac:dyDescent="0.3">
      <c r="A121" s="497">
        <v>1140502</v>
      </c>
      <c r="B121" s="497" t="s">
        <v>1417</v>
      </c>
      <c r="C121" s="497">
        <v>5</v>
      </c>
      <c r="D121" s="497" t="s">
        <v>450</v>
      </c>
      <c r="E121" s="507">
        <v>1036063</v>
      </c>
    </row>
    <row r="122" spans="1:6" x14ac:dyDescent="0.3">
      <c r="A122" s="497">
        <v>1140504</v>
      </c>
      <c r="B122" s="497" t="s">
        <v>1423</v>
      </c>
      <c r="C122" s="497">
        <v>5</v>
      </c>
      <c r="D122" s="497" t="s">
        <v>452</v>
      </c>
      <c r="E122" s="507">
        <v>555394162</v>
      </c>
      <c r="F122" s="498">
        <v>727825364</v>
      </c>
    </row>
    <row r="123" spans="1:6" hidden="1" x14ac:dyDescent="0.3">
      <c r="A123" s="497" t="s">
        <v>454</v>
      </c>
      <c r="B123" s="497" t="str">
        <f>LEFT(A123,5)</f>
        <v>Total</v>
      </c>
      <c r="C123" s="497" t="s">
        <v>1416</v>
      </c>
      <c r="D123" s="497" t="s">
        <v>448</v>
      </c>
      <c r="E123" s="498">
        <v>2961128711</v>
      </c>
      <c r="F123" s="498">
        <v>3025037247</v>
      </c>
    </row>
    <row r="124" spans="1:6" hidden="1" x14ac:dyDescent="0.3">
      <c r="A124" s="497">
        <v>1140600</v>
      </c>
      <c r="B124" s="497" t="str">
        <f>LEFT(A124,5)</f>
        <v>11406</v>
      </c>
      <c r="C124" s="497">
        <v>4</v>
      </c>
      <c r="D124" s="497" t="s">
        <v>455</v>
      </c>
      <c r="E124" s="498">
        <v>497636152</v>
      </c>
      <c r="F124" s="498">
        <v>327663595</v>
      </c>
    </row>
    <row r="125" spans="1:6" x14ac:dyDescent="0.3">
      <c r="A125" s="497">
        <v>1140601</v>
      </c>
      <c r="B125" s="497" t="s">
        <v>1422</v>
      </c>
      <c r="C125" s="497">
        <v>5</v>
      </c>
      <c r="D125" s="497" t="s">
        <v>456</v>
      </c>
      <c r="E125" s="507">
        <v>147340240</v>
      </c>
      <c r="F125" s="498">
        <v>126569567</v>
      </c>
    </row>
    <row r="126" spans="1:6" x14ac:dyDescent="0.3">
      <c r="A126" s="497">
        <v>1140602</v>
      </c>
      <c r="B126" s="497" t="s">
        <v>1417</v>
      </c>
      <c r="C126" s="497">
        <v>5</v>
      </c>
      <c r="D126" s="497" t="s">
        <v>457</v>
      </c>
      <c r="E126" s="507">
        <v>204555045</v>
      </c>
      <c r="F126" s="498">
        <v>75423155</v>
      </c>
    </row>
    <row r="127" spans="1:6" x14ac:dyDescent="0.3">
      <c r="A127" s="497">
        <v>1140603</v>
      </c>
      <c r="B127" s="497" t="s">
        <v>1418</v>
      </c>
      <c r="C127" s="497">
        <v>5</v>
      </c>
      <c r="D127" s="497" t="s">
        <v>458</v>
      </c>
      <c r="E127" s="507">
        <v>61009536</v>
      </c>
      <c r="F127" s="498">
        <v>11540549</v>
      </c>
    </row>
    <row r="128" spans="1:6" x14ac:dyDescent="0.3">
      <c r="A128" s="497">
        <v>1140604</v>
      </c>
      <c r="B128" s="497" t="s">
        <v>1423</v>
      </c>
      <c r="C128" s="497">
        <v>5</v>
      </c>
      <c r="D128" s="497" t="s">
        <v>459</v>
      </c>
      <c r="E128" s="507">
        <v>84731331</v>
      </c>
      <c r="F128" s="498">
        <v>114130324</v>
      </c>
    </row>
    <row r="129" spans="1:6" hidden="1" x14ac:dyDescent="0.3">
      <c r="A129" s="497" t="s">
        <v>460</v>
      </c>
      <c r="B129" s="497" t="str">
        <f>LEFT(A129,5)</f>
        <v>Total</v>
      </c>
      <c r="C129" s="497" t="s">
        <v>1416</v>
      </c>
      <c r="D129" s="497" t="s">
        <v>455</v>
      </c>
      <c r="E129" s="498">
        <v>497636152</v>
      </c>
      <c r="F129" s="498">
        <v>327663595</v>
      </c>
    </row>
    <row r="130" spans="1:6" hidden="1" x14ac:dyDescent="0.3">
      <c r="A130" s="497">
        <v>1140700</v>
      </c>
      <c r="B130" s="497" t="str">
        <f>LEFT(A130,5)</f>
        <v>11407</v>
      </c>
      <c r="C130" s="497">
        <v>4</v>
      </c>
      <c r="D130" s="497" t="s">
        <v>461</v>
      </c>
      <c r="E130" s="498">
        <v>71511691</v>
      </c>
      <c r="F130" s="498">
        <v>96306208</v>
      </c>
    </row>
    <row r="131" spans="1:6" x14ac:dyDescent="0.3">
      <c r="A131" s="497">
        <v>1140701</v>
      </c>
      <c r="B131" s="497" t="s">
        <v>1422</v>
      </c>
      <c r="C131" s="497">
        <v>5</v>
      </c>
      <c r="D131" s="497" t="s">
        <v>462</v>
      </c>
      <c r="E131" s="507">
        <v>28601809</v>
      </c>
      <c r="F131" s="498">
        <v>14922826</v>
      </c>
    </row>
    <row r="132" spans="1:6" x14ac:dyDescent="0.3">
      <c r="A132" s="497">
        <v>1140702</v>
      </c>
      <c r="B132" s="497" t="s">
        <v>1417</v>
      </c>
      <c r="C132" s="497">
        <v>5</v>
      </c>
      <c r="D132" s="497" t="s">
        <v>463</v>
      </c>
      <c r="E132" s="507">
        <v>6115759</v>
      </c>
      <c r="F132" s="498">
        <v>20324840</v>
      </c>
    </row>
    <row r="133" spans="1:6" x14ac:dyDescent="0.3">
      <c r="A133" s="497">
        <v>1140703</v>
      </c>
      <c r="B133" s="497" t="s">
        <v>1418</v>
      </c>
      <c r="C133" s="497">
        <v>5</v>
      </c>
      <c r="D133" s="497" t="s">
        <v>464</v>
      </c>
      <c r="E133" s="507">
        <v>3849636</v>
      </c>
      <c r="F133" s="498">
        <v>22117826</v>
      </c>
    </row>
    <row r="134" spans="1:6" x14ac:dyDescent="0.3">
      <c r="A134" s="497">
        <v>1140704</v>
      </c>
      <c r="B134" s="497" t="s">
        <v>1423</v>
      </c>
      <c r="C134" s="497">
        <v>5</v>
      </c>
      <c r="D134" s="497" t="s">
        <v>465</v>
      </c>
      <c r="E134" s="507">
        <v>15551578</v>
      </c>
      <c r="F134" s="498">
        <v>19158873</v>
      </c>
    </row>
    <row r="135" spans="1:6" x14ac:dyDescent="0.3">
      <c r="A135" s="497">
        <v>1140705</v>
      </c>
      <c r="B135" s="497" t="s">
        <v>1419</v>
      </c>
      <c r="C135" s="497">
        <v>5</v>
      </c>
      <c r="D135" s="497" t="s">
        <v>466</v>
      </c>
      <c r="E135" s="507">
        <v>16688934</v>
      </c>
      <c r="F135" s="498">
        <v>18133204</v>
      </c>
    </row>
    <row r="136" spans="1:6" x14ac:dyDescent="0.3">
      <c r="A136" s="497">
        <v>1140706</v>
      </c>
      <c r="B136" s="497" t="s">
        <v>1435</v>
      </c>
      <c r="C136" s="497">
        <v>5</v>
      </c>
      <c r="D136" s="497" t="s">
        <v>467</v>
      </c>
      <c r="E136" s="507">
        <v>703975</v>
      </c>
      <c r="F136" s="498">
        <v>1648639</v>
      </c>
    </row>
    <row r="137" spans="1:6" hidden="1" x14ac:dyDescent="0.3">
      <c r="A137" s="497" t="s">
        <v>468</v>
      </c>
      <c r="B137" s="497" t="str">
        <f>LEFT(A137,5)</f>
        <v>Total</v>
      </c>
      <c r="C137" s="497" t="s">
        <v>1416</v>
      </c>
      <c r="D137" s="497" t="s">
        <v>461</v>
      </c>
      <c r="E137" s="498">
        <v>71511691</v>
      </c>
      <c r="F137" s="498">
        <v>96306208</v>
      </c>
    </row>
    <row r="138" spans="1:6" hidden="1" x14ac:dyDescent="0.3">
      <c r="A138" s="497">
        <v>1140800</v>
      </c>
      <c r="B138" s="497" t="str">
        <f>LEFT(A138,5)</f>
        <v>11408</v>
      </c>
      <c r="C138" s="497">
        <v>4</v>
      </c>
      <c r="D138" s="497" t="s">
        <v>469</v>
      </c>
      <c r="E138" s="498">
        <v>47447367</v>
      </c>
      <c r="F138" s="498">
        <v>25613477</v>
      </c>
    </row>
    <row r="139" spans="1:6" x14ac:dyDescent="0.3">
      <c r="A139" s="497">
        <v>1140801</v>
      </c>
      <c r="B139" s="497" t="s">
        <v>1422</v>
      </c>
      <c r="C139" s="497">
        <v>5</v>
      </c>
      <c r="D139" s="497" t="s">
        <v>470</v>
      </c>
      <c r="E139" s="507">
        <v>47447367</v>
      </c>
      <c r="F139" s="498">
        <v>25613477</v>
      </c>
    </row>
    <row r="140" spans="1:6" hidden="1" x14ac:dyDescent="0.3">
      <c r="A140" s="497" t="s">
        <v>471</v>
      </c>
      <c r="B140" s="497" t="str">
        <f>LEFT(A140,5)</f>
        <v>Total</v>
      </c>
      <c r="C140" s="497" t="s">
        <v>1416</v>
      </c>
      <c r="D140" s="497" t="s">
        <v>469</v>
      </c>
      <c r="E140" s="498">
        <v>47447367</v>
      </c>
      <c r="F140" s="498">
        <v>25613477</v>
      </c>
    </row>
    <row r="141" spans="1:6" hidden="1" x14ac:dyDescent="0.3">
      <c r="A141" s="497">
        <v>1140900</v>
      </c>
      <c r="B141" s="497" t="str">
        <f>LEFT(A141,5)</f>
        <v>11409</v>
      </c>
      <c r="C141" s="497">
        <v>4</v>
      </c>
      <c r="D141" s="497" t="s">
        <v>472</v>
      </c>
      <c r="E141" s="498">
        <v>915935826</v>
      </c>
      <c r="F141" s="498">
        <v>273387197</v>
      </c>
    </row>
    <row r="142" spans="1:6" x14ac:dyDescent="0.3">
      <c r="A142" s="497">
        <v>1140901</v>
      </c>
      <c r="B142" s="497" t="s">
        <v>1422</v>
      </c>
      <c r="C142" s="497">
        <v>5</v>
      </c>
      <c r="D142" s="497" t="s">
        <v>472</v>
      </c>
      <c r="E142" s="507">
        <v>915935826</v>
      </c>
      <c r="F142" s="498">
        <v>273387197</v>
      </c>
    </row>
    <row r="143" spans="1:6" hidden="1" x14ac:dyDescent="0.3">
      <c r="A143" s="497" t="s">
        <v>473</v>
      </c>
      <c r="B143" s="497" t="str">
        <f>LEFT(A143,5)</f>
        <v>Total</v>
      </c>
      <c r="C143" s="497" t="s">
        <v>1416</v>
      </c>
      <c r="D143" s="497" t="s">
        <v>472</v>
      </c>
      <c r="E143" s="498">
        <v>915935826</v>
      </c>
      <c r="F143" s="498">
        <v>273387197</v>
      </c>
    </row>
    <row r="144" spans="1:6" hidden="1" x14ac:dyDescent="0.3">
      <c r="A144" s="497" t="s">
        <v>474</v>
      </c>
      <c r="B144" s="497" t="str">
        <f>RIGHT(A144,3)</f>
        <v>000</v>
      </c>
      <c r="C144" s="497" t="s">
        <v>1416</v>
      </c>
      <c r="D144" s="497" t="s">
        <v>399</v>
      </c>
      <c r="E144" s="498">
        <v>18059277572</v>
      </c>
      <c r="F144" s="498">
        <v>13594009460</v>
      </c>
    </row>
    <row r="145" spans="1:6" hidden="1" x14ac:dyDescent="0.3">
      <c r="A145" s="497">
        <v>1150000</v>
      </c>
      <c r="B145" s="497" t="str">
        <f>RIGHT(A145,3)</f>
        <v>000</v>
      </c>
      <c r="C145" s="497">
        <v>3</v>
      </c>
      <c r="D145" s="497" t="s">
        <v>475</v>
      </c>
      <c r="E145" s="498">
        <v>894887200</v>
      </c>
      <c r="F145" s="498">
        <v>3373911058</v>
      </c>
    </row>
    <row r="146" spans="1:6" hidden="1" x14ac:dyDescent="0.3">
      <c r="A146" s="497">
        <v>1150100</v>
      </c>
      <c r="B146" s="497" t="str">
        <f>LEFT(A146,5)</f>
        <v>11501</v>
      </c>
      <c r="C146" s="497">
        <v>4</v>
      </c>
      <c r="D146" s="497" t="s">
        <v>476</v>
      </c>
      <c r="E146" s="498">
        <v>894887200</v>
      </c>
      <c r="F146" s="498">
        <v>3373911058</v>
      </c>
    </row>
    <row r="147" spans="1:6" x14ac:dyDescent="0.3">
      <c r="A147" s="497">
        <v>1150101</v>
      </c>
      <c r="B147" s="497" t="s">
        <v>1422</v>
      </c>
      <c r="C147" s="497">
        <v>5</v>
      </c>
      <c r="D147" s="497" t="s">
        <v>477</v>
      </c>
      <c r="E147" s="503">
        <v>894887200</v>
      </c>
      <c r="F147" s="498">
        <v>3373911058</v>
      </c>
    </row>
    <row r="148" spans="1:6" hidden="1" x14ac:dyDescent="0.3">
      <c r="A148" s="497" t="s">
        <v>478</v>
      </c>
      <c r="B148" s="497" t="str">
        <f>LEFT(A148,5)</f>
        <v>Total</v>
      </c>
      <c r="C148" s="497" t="s">
        <v>1416</v>
      </c>
      <c r="D148" s="497" t="s">
        <v>476</v>
      </c>
      <c r="E148" s="498">
        <v>894887200</v>
      </c>
      <c r="F148" s="498">
        <v>3373911058</v>
      </c>
    </row>
    <row r="149" spans="1:6" hidden="1" x14ac:dyDescent="0.3">
      <c r="A149" s="497" t="s">
        <v>479</v>
      </c>
      <c r="B149" s="497" t="str">
        <f>RIGHT(A149,3)</f>
        <v>000</v>
      </c>
      <c r="C149" s="497" t="s">
        <v>1416</v>
      </c>
      <c r="D149" s="497" t="s">
        <v>475</v>
      </c>
      <c r="E149" s="498">
        <v>894887200</v>
      </c>
      <c r="F149" s="498">
        <v>3373911058</v>
      </c>
    </row>
    <row r="150" spans="1:6" hidden="1" x14ac:dyDescent="0.3">
      <c r="A150" s="497">
        <v>1160000</v>
      </c>
      <c r="B150" s="497" t="str">
        <f>RIGHT(A150,3)</f>
        <v>000</v>
      </c>
      <c r="C150" s="497">
        <v>3</v>
      </c>
      <c r="D150" s="497" t="s">
        <v>480</v>
      </c>
      <c r="E150" s="498">
        <v>531559435</v>
      </c>
      <c r="F150" s="498">
        <v>558585031</v>
      </c>
    </row>
    <row r="151" spans="1:6" hidden="1" x14ac:dyDescent="0.3">
      <c r="A151" s="497">
        <v>1160100</v>
      </c>
      <c r="B151" s="497" t="str">
        <f>LEFT(A151,5)</f>
        <v>11601</v>
      </c>
      <c r="C151" s="497">
        <v>4</v>
      </c>
      <c r="D151" s="497" t="s">
        <v>481</v>
      </c>
      <c r="F151" s="498">
        <v>17865472</v>
      </c>
    </row>
    <row r="152" spans="1:6" x14ac:dyDescent="0.3">
      <c r="A152" s="497">
        <v>1160101</v>
      </c>
      <c r="B152" s="497" t="s">
        <v>1422</v>
      </c>
      <c r="C152" s="497">
        <v>5</v>
      </c>
      <c r="D152" s="497" t="s">
        <v>482</v>
      </c>
      <c r="E152" s="503"/>
      <c r="F152" s="498">
        <v>17865472</v>
      </c>
    </row>
    <row r="153" spans="1:6" hidden="1" x14ac:dyDescent="0.3">
      <c r="A153" s="497" t="s">
        <v>483</v>
      </c>
      <c r="B153" s="497" t="str">
        <f>LEFT(A153,5)</f>
        <v>Total</v>
      </c>
      <c r="C153" s="497" t="s">
        <v>1416</v>
      </c>
      <c r="D153" s="497" t="s">
        <v>481</v>
      </c>
      <c r="F153" s="498">
        <v>17865472</v>
      </c>
    </row>
    <row r="154" spans="1:6" hidden="1" x14ac:dyDescent="0.3">
      <c r="A154" s="497">
        <v>1160200</v>
      </c>
      <c r="B154" s="497" t="str">
        <f>LEFT(A154,5)</f>
        <v>11602</v>
      </c>
      <c r="C154" s="497">
        <v>4</v>
      </c>
      <c r="D154" s="497" t="s">
        <v>484</v>
      </c>
      <c r="E154" s="498">
        <v>531559435</v>
      </c>
      <c r="F154" s="498">
        <v>540719559</v>
      </c>
    </row>
    <row r="155" spans="1:6" x14ac:dyDescent="0.3">
      <c r="A155" s="497">
        <v>1160201</v>
      </c>
      <c r="B155" s="497" t="s">
        <v>1422</v>
      </c>
      <c r="C155" s="497">
        <v>5</v>
      </c>
      <c r="D155" s="497" t="s">
        <v>485</v>
      </c>
      <c r="E155" s="503">
        <v>174162176</v>
      </c>
      <c r="F155" s="498">
        <v>149514455</v>
      </c>
    </row>
    <row r="156" spans="1:6" x14ac:dyDescent="0.3">
      <c r="A156" s="497">
        <v>1160203</v>
      </c>
      <c r="B156" s="497" t="s">
        <v>1418</v>
      </c>
      <c r="C156" s="497">
        <v>5</v>
      </c>
      <c r="D156" s="497" t="s">
        <v>487</v>
      </c>
      <c r="E156" s="503"/>
      <c r="F156" s="498">
        <v>35382023</v>
      </c>
    </row>
    <row r="157" spans="1:6" x14ac:dyDescent="0.3">
      <c r="A157" s="497">
        <v>1160206</v>
      </c>
      <c r="B157" s="497" t="s">
        <v>1435</v>
      </c>
      <c r="C157" s="497">
        <v>5</v>
      </c>
      <c r="D157" s="497" t="s">
        <v>490</v>
      </c>
      <c r="E157" s="503">
        <v>222945203</v>
      </c>
      <c r="F157" s="498">
        <v>355823081</v>
      </c>
    </row>
    <row r="158" spans="1:6" x14ac:dyDescent="0.3">
      <c r="A158" s="497">
        <v>1160208</v>
      </c>
      <c r="B158" s="497" t="s">
        <v>1421</v>
      </c>
      <c r="C158" s="497">
        <v>5</v>
      </c>
      <c r="D158" s="497" t="s">
        <v>1457</v>
      </c>
      <c r="E158" s="503">
        <v>134452056</v>
      </c>
    </row>
    <row r="159" spans="1:6" hidden="1" x14ac:dyDescent="0.3">
      <c r="A159" s="497" t="s">
        <v>492</v>
      </c>
      <c r="B159" s="497" t="str">
        <f>LEFT(A159,5)</f>
        <v>Total</v>
      </c>
      <c r="C159" s="497" t="s">
        <v>1416</v>
      </c>
      <c r="D159" s="497" t="s">
        <v>484</v>
      </c>
      <c r="E159" s="498">
        <v>531559435</v>
      </c>
      <c r="F159" s="498">
        <v>540719559</v>
      </c>
    </row>
    <row r="160" spans="1:6" hidden="1" x14ac:dyDescent="0.3">
      <c r="A160" s="497" t="s">
        <v>493</v>
      </c>
      <c r="B160" s="497" t="str">
        <f>RIGHT(A160,3)</f>
        <v>000</v>
      </c>
      <c r="C160" s="497" t="s">
        <v>1416</v>
      </c>
      <c r="D160" s="497" t="s">
        <v>480</v>
      </c>
      <c r="E160" s="498">
        <v>531559435</v>
      </c>
      <c r="F160" s="498">
        <v>558585031</v>
      </c>
    </row>
    <row r="161" spans="1:6" hidden="1" x14ac:dyDescent="0.3">
      <c r="A161" s="497">
        <v>1170000</v>
      </c>
      <c r="B161" s="497" t="str">
        <f>RIGHT(A161,3)</f>
        <v>000</v>
      </c>
      <c r="C161" s="497">
        <v>3</v>
      </c>
      <c r="D161" s="497" t="s">
        <v>494</v>
      </c>
      <c r="E161" s="498">
        <v>116276506</v>
      </c>
      <c r="F161" s="498">
        <v>105675242</v>
      </c>
    </row>
    <row r="162" spans="1:6" hidden="1" x14ac:dyDescent="0.3">
      <c r="A162" s="497">
        <v>1170100</v>
      </c>
      <c r="B162" s="497" t="str">
        <f>LEFT(A162,5)</f>
        <v>11701</v>
      </c>
      <c r="C162" s="497">
        <v>4</v>
      </c>
      <c r="D162" s="497" t="s">
        <v>495</v>
      </c>
      <c r="E162" s="498">
        <v>116276506</v>
      </c>
      <c r="F162" s="498">
        <v>105675242</v>
      </c>
    </row>
    <row r="163" spans="1:6" x14ac:dyDescent="0.3">
      <c r="A163" s="497">
        <v>1170101</v>
      </c>
      <c r="B163" s="497" t="s">
        <v>1422</v>
      </c>
      <c r="C163" s="497">
        <v>5</v>
      </c>
      <c r="D163" s="497" t="s">
        <v>496</v>
      </c>
      <c r="E163" s="503">
        <v>94377010</v>
      </c>
      <c r="F163" s="498">
        <v>105675242</v>
      </c>
    </row>
    <row r="164" spans="1:6" x14ac:dyDescent="0.3">
      <c r="A164" s="497">
        <v>1170102</v>
      </c>
      <c r="B164" s="497" t="s">
        <v>1417</v>
      </c>
      <c r="C164" s="497">
        <v>5</v>
      </c>
      <c r="D164" s="497" t="s">
        <v>1458</v>
      </c>
      <c r="E164" s="503">
        <v>2200769</v>
      </c>
    </row>
    <row r="165" spans="1:6" x14ac:dyDescent="0.3">
      <c r="A165" s="497">
        <v>1170103</v>
      </c>
      <c r="B165" s="497" t="s">
        <v>1418</v>
      </c>
      <c r="C165" s="497">
        <v>5</v>
      </c>
      <c r="D165" s="497" t="s">
        <v>1459</v>
      </c>
      <c r="E165" s="503">
        <v>7079272</v>
      </c>
    </row>
    <row r="166" spans="1:6" x14ac:dyDescent="0.3">
      <c r="A166" s="497">
        <v>1170104</v>
      </c>
      <c r="B166" s="497" t="s">
        <v>1423</v>
      </c>
      <c r="C166" s="497">
        <v>5</v>
      </c>
      <c r="D166" s="497" t="s">
        <v>498</v>
      </c>
      <c r="E166" s="503">
        <v>12619455</v>
      </c>
    </row>
    <row r="167" spans="1:6" hidden="1" x14ac:dyDescent="0.3">
      <c r="A167" s="497" t="s">
        <v>499</v>
      </c>
      <c r="B167" s="497" t="str">
        <f>LEFT(A167,5)</f>
        <v>Total</v>
      </c>
      <c r="C167" s="497" t="s">
        <v>1416</v>
      </c>
      <c r="D167" s="497" t="s">
        <v>495</v>
      </c>
      <c r="E167" s="498">
        <v>116276506</v>
      </c>
      <c r="F167" s="498">
        <v>105675242</v>
      </c>
    </row>
    <row r="168" spans="1:6" hidden="1" x14ac:dyDescent="0.3">
      <c r="A168" s="497">
        <v>1170200</v>
      </c>
      <c r="B168" s="497" t="str">
        <f>LEFT(A168,5)</f>
        <v>11702</v>
      </c>
      <c r="C168" s="497">
        <v>4</v>
      </c>
      <c r="D168" s="497" t="s">
        <v>500</v>
      </c>
    </row>
    <row r="169" spans="1:6" hidden="1" x14ac:dyDescent="0.3">
      <c r="A169" s="497" t="s">
        <v>501</v>
      </c>
      <c r="B169" s="497" t="str">
        <f>LEFT(A169,5)</f>
        <v>Total</v>
      </c>
      <c r="C169" s="497" t="s">
        <v>1416</v>
      </c>
      <c r="D169" s="497" t="s">
        <v>500</v>
      </c>
    </row>
    <row r="170" spans="1:6" hidden="1" x14ac:dyDescent="0.3">
      <c r="A170" s="497" t="s">
        <v>502</v>
      </c>
      <c r="B170" s="497" t="str">
        <f>RIGHT(A170,3)</f>
        <v>000</v>
      </c>
      <c r="C170" s="497" t="s">
        <v>1416</v>
      </c>
      <c r="D170" s="497" t="s">
        <v>494</v>
      </c>
      <c r="E170" s="498">
        <v>116276506</v>
      </c>
      <c r="F170" s="498">
        <v>105675242</v>
      </c>
    </row>
    <row r="171" spans="1:6" hidden="1" x14ac:dyDescent="0.3">
      <c r="A171" s="497" t="s">
        <v>503</v>
      </c>
      <c r="B171" s="497" t="str">
        <f>RIGHT(A171,3)</f>
        <v>000</v>
      </c>
      <c r="C171" s="497" t="s">
        <v>1416</v>
      </c>
      <c r="D171" s="497" t="s">
        <v>2</v>
      </c>
      <c r="E171" s="498">
        <v>74803391694</v>
      </c>
      <c r="F171" s="498">
        <v>51760072773</v>
      </c>
    </row>
    <row r="172" spans="1:6" hidden="1" x14ac:dyDescent="0.3">
      <c r="A172" s="497">
        <v>1200000</v>
      </c>
      <c r="B172" s="497" t="str">
        <f>RIGHT(A172,3)</f>
        <v>000</v>
      </c>
      <c r="C172" s="497" t="s">
        <v>1416</v>
      </c>
      <c r="D172" s="497" t="s">
        <v>15</v>
      </c>
      <c r="E172" s="498">
        <v>39909376546</v>
      </c>
      <c r="F172" s="498">
        <v>39213550331</v>
      </c>
    </row>
    <row r="173" spans="1:6" hidden="1" x14ac:dyDescent="0.3">
      <c r="A173" s="497">
        <v>1210000</v>
      </c>
      <c r="B173" s="497" t="str">
        <f>RIGHT(A173,3)</f>
        <v>000</v>
      </c>
      <c r="C173" s="497">
        <v>3</v>
      </c>
      <c r="D173" s="497" t="s">
        <v>504</v>
      </c>
      <c r="E173" s="498">
        <v>39042901488</v>
      </c>
      <c r="F173" s="498">
        <v>37091474182</v>
      </c>
    </row>
    <row r="174" spans="1:6" hidden="1" x14ac:dyDescent="0.3">
      <c r="A174" s="497">
        <v>1210100</v>
      </c>
      <c r="B174" s="497" t="str">
        <f>LEFT(A174,5)</f>
        <v>12101</v>
      </c>
      <c r="C174" s="497">
        <v>4</v>
      </c>
      <c r="D174" s="497" t="s">
        <v>77</v>
      </c>
      <c r="E174" s="498">
        <v>20338522432</v>
      </c>
      <c r="F174" s="498">
        <v>16116504584</v>
      </c>
    </row>
    <row r="175" spans="1:6" x14ac:dyDescent="0.3">
      <c r="A175" s="497">
        <v>1210101</v>
      </c>
      <c r="B175" s="497" t="s">
        <v>1422</v>
      </c>
      <c r="C175" s="497">
        <v>5</v>
      </c>
      <c r="D175" s="497" t="s">
        <v>505</v>
      </c>
      <c r="E175" s="582">
        <v>20061641422</v>
      </c>
      <c r="F175" s="581">
        <v>19969986860</v>
      </c>
    </row>
    <row r="176" spans="1:6" x14ac:dyDescent="0.3">
      <c r="A176" s="497">
        <v>1210102</v>
      </c>
      <c r="B176" s="497" t="s">
        <v>1417</v>
      </c>
      <c r="C176" s="497">
        <v>5</v>
      </c>
      <c r="D176" s="497" t="s">
        <v>506</v>
      </c>
      <c r="E176" s="582">
        <v>4505485380</v>
      </c>
      <c r="F176" s="581"/>
    </row>
    <row r="177" spans="1:11" x14ac:dyDescent="0.3">
      <c r="A177" s="497">
        <v>1210103</v>
      </c>
      <c r="B177" s="497" t="s">
        <v>1418</v>
      </c>
      <c r="C177" s="497">
        <v>5</v>
      </c>
      <c r="D177" s="497" t="s">
        <v>507</v>
      </c>
      <c r="E177" s="582">
        <v>-3853482276</v>
      </c>
      <c r="F177" s="581">
        <v>-3480481438</v>
      </c>
      <c r="H177" s="498">
        <f>+F177</f>
        <v>-3480481438</v>
      </c>
      <c r="I177" s="582">
        <f>+E177</f>
        <v>-3853482276</v>
      </c>
      <c r="J177" s="582"/>
    </row>
    <row r="178" spans="1:11" x14ac:dyDescent="0.3">
      <c r="A178" s="497">
        <v>1210104</v>
      </c>
      <c r="B178" s="497" t="s">
        <v>1423</v>
      </c>
      <c r="C178" s="497">
        <v>5</v>
      </c>
      <c r="D178" s="497" t="s">
        <v>508</v>
      </c>
      <c r="E178" s="582">
        <v>-375122094</v>
      </c>
      <c r="F178" s="581">
        <v>-373000838</v>
      </c>
      <c r="G178" s="498">
        <f>+F177-F178</f>
        <v>-3107480600</v>
      </c>
      <c r="I178" s="582"/>
      <c r="J178" s="582"/>
      <c r="K178" s="498">
        <f>+F178</f>
        <v>-373000838</v>
      </c>
    </row>
    <row r="179" spans="1:11" hidden="1" x14ac:dyDescent="0.3">
      <c r="A179" s="497" t="s">
        <v>509</v>
      </c>
      <c r="B179" s="497" t="str">
        <f>LEFT(A179,5)</f>
        <v>Total</v>
      </c>
      <c r="C179" s="497" t="s">
        <v>1416</v>
      </c>
      <c r="D179" s="497" t="s">
        <v>77</v>
      </c>
      <c r="E179" s="498">
        <v>20338522432</v>
      </c>
      <c r="F179" s="498">
        <v>16116504584</v>
      </c>
    </row>
    <row r="180" spans="1:11" hidden="1" x14ac:dyDescent="0.3">
      <c r="A180" s="497">
        <v>1210200</v>
      </c>
      <c r="B180" s="497" t="str">
        <f>LEFT(A180,5)</f>
        <v>12102</v>
      </c>
      <c r="C180" s="497">
        <v>4</v>
      </c>
      <c r="D180" s="497" t="s">
        <v>78</v>
      </c>
      <c r="E180" s="498">
        <v>12281937332</v>
      </c>
      <c r="F180" s="498">
        <v>11465521173</v>
      </c>
    </row>
    <row r="181" spans="1:11" x14ac:dyDescent="0.3">
      <c r="A181" s="497">
        <v>1210201</v>
      </c>
      <c r="B181" s="497" t="s">
        <v>1422</v>
      </c>
      <c r="C181" s="497">
        <v>5</v>
      </c>
      <c r="D181" s="497" t="s">
        <v>510</v>
      </c>
      <c r="E181" s="582">
        <v>4463925771</v>
      </c>
      <c r="F181" s="581">
        <v>3451445275</v>
      </c>
      <c r="I181" s="582"/>
      <c r="J181" s="582"/>
    </row>
    <row r="182" spans="1:11" x14ac:dyDescent="0.3">
      <c r="A182" s="497">
        <v>1210202</v>
      </c>
      <c r="B182" s="497" t="s">
        <v>1417</v>
      </c>
      <c r="C182" s="497">
        <v>5</v>
      </c>
      <c r="D182" s="497" t="s">
        <v>511</v>
      </c>
      <c r="E182" s="582">
        <v>23636442306</v>
      </c>
      <c r="F182" s="581">
        <v>21923086650</v>
      </c>
      <c r="I182" s="582"/>
      <c r="J182" s="582"/>
    </row>
    <row r="183" spans="1:11" x14ac:dyDescent="0.3">
      <c r="A183" s="497">
        <v>1210203</v>
      </c>
      <c r="B183" s="497" t="s">
        <v>1418</v>
      </c>
      <c r="C183" s="497">
        <v>5</v>
      </c>
      <c r="D183" s="497" t="s">
        <v>507</v>
      </c>
      <c r="E183" s="582">
        <v>-13884556368</v>
      </c>
      <c r="F183" s="581">
        <v>-12170681280</v>
      </c>
      <c r="H183" s="498">
        <f>+F183</f>
        <v>-12170681280</v>
      </c>
      <c r="I183" s="582">
        <f>+E183</f>
        <v>-13884556368</v>
      </c>
      <c r="J183" s="582"/>
      <c r="K183" s="498" t="s">
        <v>1121</v>
      </c>
    </row>
    <row r="184" spans="1:11" x14ac:dyDescent="0.3">
      <c r="A184" s="497">
        <v>1210204</v>
      </c>
      <c r="B184" s="497" t="s">
        <v>1423</v>
      </c>
      <c r="C184" s="497">
        <v>5</v>
      </c>
      <c r="D184" s="497" t="s">
        <v>508</v>
      </c>
      <c r="E184" s="582">
        <v>-1933874377</v>
      </c>
      <c r="F184" s="581">
        <v>-1738329472</v>
      </c>
      <c r="G184" s="498">
        <f>+F183-F184</f>
        <v>-10432351808</v>
      </c>
      <c r="I184" s="582"/>
      <c r="J184" s="582"/>
      <c r="K184" s="498">
        <f>+F184</f>
        <v>-1738329472</v>
      </c>
    </row>
    <row r="185" spans="1:11" hidden="1" x14ac:dyDescent="0.3">
      <c r="A185" s="497" t="s">
        <v>512</v>
      </c>
      <c r="B185" s="497" t="str">
        <f>LEFT(A185,5)</f>
        <v>Total</v>
      </c>
      <c r="C185" s="497" t="s">
        <v>1416</v>
      </c>
      <c r="D185" s="497" t="s">
        <v>78</v>
      </c>
      <c r="E185" s="498">
        <v>12281937332</v>
      </c>
      <c r="F185" s="498">
        <v>11465521173</v>
      </c>
    </row>
    <row r="186" spans="1:11" hidden="1" x14ac:dyDescent="0.3">
      <c r="A186" s="497">
        <v>1210300</v>
      </c>
      <c r="B186" s="497" t="str">
        <f>LEFT(A186,5)</f>
        <v>12103</v>
      </c>
      <c r="C186" s="497">
        <v>4</v>
      </c>
      <c r="D186" s="497" t="s">
        <v>513</v>
      </c>
      <c r="E186" s="498">
        <v>111771503</v>
      </c>
      <c r="F186" s="498">
        <v>20187295</v>
      </c>
    </row>
    <row r="187" spans="1:11" x14ac:dyDescent="0.3">
      <c r="A187" s="497">
        <v>1210301</v>
      </c>
      <c r="B187" s="497" t="s">
        <v>1422</v>
      </c>
      <c r="C187" s="497">
        <v>5</v>
      </c>
      <c r="D187" s="497" t="s">
        <v>514</v>
      </c>
      <c r="E187" s="582">
        <v>43704174</v>
      </c>
      <c r="F187" s="581">
        <v>7476689</v>
      </c>
      <c r="I187" s="582"/>
      <c r="J187" s="582"/>
    </row>
    <row r="188" spans="1:11" x14ac:dyDescent="0.3">
      <c r="A188" s="497">
        <v>1210302</v>
      </c>
      <c r="B188" s="497" t="s">
        <v>1417</v>
      </c>
      <c r="C188" s="497">
        <v>5</v>
      </c>
      <c r="D188" s="497" t="s">
        <v>515</v>
      </c>
      <c r="E188" s="582">
        <v>114814068</v>
      </c>
      <c r="F188" s="581">
        <v>54763125</v>
      </c>
      <c r="I188" s="582"/>
      <c r="J188" s="582"/>
    </row>
    <row r="189" spans="1:11" x14ac:dyDescent="0.3">
      <c r="A189" s="497">
        <v>1210303</v>
      </c>
      <c r="B189" s="497" t="s">
        <v>1418</v>
      </c>
      <c r="C189" s="497">
        <v>5</v>
      </c>
      <c r="D189" s="497" t="s">
        <v>507</v>
      </c>
      <c r="E189" s="582">
        <v>-42052519</v>
      </c>
      <c r="F189" s="581">
        <v>-36947855</v>
      </c>
      <c r="H189" s="498">
        <f>+F189</f>
        <v>-36947855</v>
      </c>
      <c r="I189" s="582">
        <f>+E189</f>
        <v>-42052519</v>
      </c>
      <c r="J189" s="582"/>
    </row>
    <row r="190" spans="1:11" x14ac:dyDescent="0.3">
      <c r="A190" s="497">
        <v>1210304</v>
      </c>
      <c r="B190" s="497" t="s">
        <v>1423</v>
      </c>
      <c r="C190" s="497">
        <v>5</v>
      </c>
      <c r="D190" s="497" t="s">
        <v>508</v>
      </c>
      <c r="E190" s="582">
        <v>-4694220</v>
      </c>
      <c r="F190" s="581">
        <v>-5104664</v>
      </c>
      <c r="G190" s="498">
        <f>+F189-F190</f>
        <v>-31843191</v>
      </c>
      <c r="I190" s="582"/>
      <c r="J190" s="582"/>
      <c r="K190" s="498">
        <f>+F190</f>
        <v>-5104664</v>
      </c>
    </row>
    <row r="191" spans="1:11" hidden="1" x14ac:dyDescent="0.3">
      <c r="A191" s="497" t="s">
        <v>516</v>
      </c>
      <c r="B191" s="497" t="str">
        <f>LEFT(A191,5)</f>
        <v>Total</v>
      </c>
      <c r="C191" s="497" t="s">
        <v>1416</v>
      </c>
      <c r="D191" s="497" t="s">
        <v>513</v>
      </c>
      <c r="E191" s="498">
        <v>111771503</v>
      </c>
      <c r="F191" s="498">
        <v>20187295</v>
      </c>
    </row>
    <row r="192" spans="1:11" hidden="1" x14ac:dyDescent="0.3">
      <c r="A192" s="497">
        <v>1210400</v>
      </c>
      <c r="B192" s="497" t="str">
        <f>LEFT(A192,5)</f>
        <v>12104</v>
      </c>
      <c r="C192" s="497">
        <v>4</v>
      </c>
      <c r="D192" s="497" t="s">
        <v>80</v>
      </c>
      <c r="E192" s="498">
        <v>324952982</v>
      </c>
      <c r="F192" s="498">
        <v>289008908</v>
      </c>
    </row>
    <row r="193" spans="1:11" x14ac:dyDescent="0.3">
      <c r="A193" s="497">
        <v>1210401</v>
      </c>
      <c r="B193" s="497" t="s">
        <v>1422</v>
      </c>
      <c r="C193" s="497">
        <v>5</v>
      </c>
      <c r="D193" s="497" t="s">
        <v>517</v>
      </c>
      <c r="E193" s="582">
        <v>384721583</v>
      </c>
      <c r="F193" s="581">
        <v>344913402</v>
      </c>
      <c r="I193" s="582"/>
      <c r="J193" s="582"/>
    </row>
    <row r="194" spans="1:11" x14ac:dyDescent="0.3">
      <c r="A194" s="497">
        <v>1210402</v>
      </c>
      <c r="B194" s="497" t="s">
        <v>1417</v>
      </c>
      <c r="C194" s="497">
        <v>5</v>
      </c>
      <c r="D194" s="497" t="s">
        <v>518</v>
      </c>
      <c r="E194" s="582">
        <v>1185946358</v>
      </c>
      <c r="F194" s="581">
        <v>1093181319</v>
      </c>
      <c r="I194" s="582"/>
      <c r="J194" s="582"/>
    </row>
    <row r="195" spans="1:11" x14ac:dyDescent="0.3">
      <c r="A195" s="497">
        <v>1210403</v>
      </c>
      <c r="B195" s="497" t="s">
        <v>1418</v>
      </c>
      <c r="C195" s="497">
        <v>5</v>
      </c>
      <c r="D195" s="497" t="s">
        <v>507</v>
      </c>
      <c r="E195" s="582">
        <v>-1149085813</v>
      </c>
      <c r="F195" s="581">
        <v>-953402941</v>
      </c>
      <c r="H195" s="498">
        <f>+F195</f>
        <v>-953402941</v>
      </c>
      <c r="I195" s="582">
        <f>+E195</f>
        <v>-1149085813</v>
      </c>
      <c r="J195" s="582"/>
    </row>
    <row r="196" spans="1:11" x14ac:dyDescent="0.3">
      <c r="A196" s="497">
        <v>1210404</v>
      </c>
      <c r="B196" s="497" t="s">
        <v>1423</v>
      </c>
      <c r="C196" s="497">
        <v>5</v>
      </c>
      <c r="D196" s="497" t="s">
        <v>508</v>
      </c>
      <c r="E196" s="582">
        <v>-96629146</v>
      </c>
      <c r="F196" s="581">
        <v>-195682872</v>
      </c>
      <c r="I196" s="582"/>
      <c r="J196" s="582"/>
      <c r="K196" s="498">
        <f>+F196</f>
        <v>-195682872</v>
      </c>
    </row>
    <row r="197" spans="1:11" hidden="1" x14ac:dyDescent="0.3">
      <c r="A197" s="497" t="s">
        <v>519</v>
      </c>
      <c r="B197" s="497" t="str">
        <f>LEFT(A197,5)</f>
        <v>Total</v>
      </c>
      <c r="C197" s="497" t="s">
        <v>1416</v>
      </c>
      <c r="D197" s="497" t="s">
        <v>80</v>
      </c>
      <c r="E197" s="498">
        <v>324952982</v>
      </c>
      <c r="F197" s="498">
        <v>289008908</v>
      </c>
    </row>
    <row r="198" spans="1:11" hidden="1" x14ac:dyDescent="0.3">
      <c r="A198" s="497">
        <v>1210500</v>
      </c>
      <c r="B198" s="497" t="str">
        <f>LEFT(A198,5)</f>
        <v>12105</v>
      </c>
      <c r="C198" s="497">
        <v>4</v>
      </c>
      <c r="D198" s="497" t="s">
        <v>81</v>
      </c>
      <c r="E198" s="498">
        <v>16093173</v>
      </c>
      <c r="F198" s="498">
        <v>22192562</v>
      </c>
    </row>
    <row r="199" spans="1:11" x14ac:dyDescent="0.3">
      <c r="A199" s="497">
        <v>1210501</v>
      </c>
      <c r="B199" s="497" t="s">
        <v>1422</v>
      </c>
      <c r="C199" s="497">
        <v>5</v>
      </c>
      <c r="D199" s="497" t="s">
        <v>81</v>
      </c>
      <c r="E199" s="582">
        <v>36067178</v>
      </c>
      <c r="F199" s="581">
        <v>35940969</v>
      </c>
      <c r="I199" s="582"/>
      <c r="J199" s="582"/>
    </row>
    <row r="200" spans="1:11" x14ac:dyDescent="0.3">
      <c r="A200" s="497">
        <v>1210502</v>
      </c>
      <c r="B200" s="497" t="s">
        <v>1417</v>
      </c>
      <c r="C200" s="497">
        <v>5</v>
      </c>
      <c r="D200" s="497" t="s">
        <v>507</v>
      </c>
      <c r="E200" s="582">
        <v>-13748407</v>
      </c>
      <c r="F200" s="581">
        <v>-7558013</v>
      </c>
      <c r="H200" s="498">
        <f>+F200</f>
        <v>-7558013</v>
      </c>
      <c r="I200" s="582">
        <f>+E200</f>
        <v>-13748407</v>
      </c>
      <c r="J200" s="582"/>
    </row>
    <row r="201" spans="1:11" x14ac:dyDescent="0.3">
      <c r="A201" s="497">
        <v>1210503</v>
      </c>
      <c r="B201" s="497" t="s">
        <v>1418</v>
      </c>
      <c r="C201" s="497">
        <v>5</v>
      </c>
      <c r="D201" s="497" t="s">
        <v>508</v>
      </c>
      <c r="E201" s="582">
        <v>-6225598</v>
      </c>
      <c r="F201" s="581">
        <v>-6190394</v>
      </c>
      <c r="K201" s="498">
        <f>+F201</f>
        <v>-6190394</v>
      </c>
    </row>
    <row r="202" spans="1:11" hidden="1" x14ac:dyDescent="0.3">
      <c r="A202" s="497" t="s">
        <v>520</v>
      </c>
      <c r="B202" s="497" t="str">
        <f>LEFT(A202,5)</f>
        <v>Total</v>
      </c>
      <c r="C202" s="497" t="s">
        <v>1416</v>
      </c>
      <c r="D202" s="497" t="s">
        <v>81</v>
      </c>
      <c r="E202" s="498">
        <v>16093173</v>
      </c>
      <c r="F202" s="498">
        <v>22192562</v>
      </c>
    </row>
    <row r="203" spans="1:11" hidden="1" x14ac:dyDescent="0.3">
      <c r="A203" s="497">
        <v>1210600</v>
      </c>
      <c r="B203" s="497" t="str">
        <f>LEFT(A203,5)</f>
        <v>12106</v>
      </c>
      <c r="C203" s="497">
        <v>4</v>
      </c>
      <c r="D203" s="497" t="s">
        <v>82</v>
      </c>
      <c r="E203" s="498">
        <v>641036899</v>
      </c>
      <c r="F203" s="498">
        <v>614631727</v>
      </c>
    </row>
    <row r="204" spans="1:11" x14ac:dyDescent="0.3">
      <c r="A204" s="497">
        <v>1210601</v>
      </c>
      <c r="B204" s="497" t="s">
        <v>1422</v>
      </c>
      <c r="C204" s="497">
        <v>5</v>
      </c>
      <c r="D204" s="497" t="s">
        <v>521</v>
      </c>
      <c r="E204" s="582">
        <v>280158115</v>
      </c>
      <c r="F204" s="581">
        <v>202050842</v>
      </c>
    </row>
    <row r="205" spans="1:11" x14ac:dyDescent="0.3">
      <c r="A205" s="497">
        <v>1210602</v>
      </c>
      <c r="B205" s="497" t="s">
        <v>1417</v>
      </c>
      <c r="C205" s="497">
        <v>5</v>
      </c>
      <c r="D205" s="497" t="s">
        <v>522</v>
      </c>
      <c r="E205" s="582">
        <v>1886424964</v>
      </c>
      <c r="F205" s="581">
        <v>1800569818</v>
      </c>
    </row>
    <row r="206" spans="1:11" x14ac:dyDescent="0.3">
      <c r="A206" s="497">
        <v>1210603</v>
      </c>
      <c r="B206" s="497" t="s">
        <v>1418</v>
      </c>
      <c r="C206" s="497">
        <v>5</v>
      </c>
      <c r="D206" s="497" t="s">
        <v>507</v>
      </c>
      <c r="E206" s="582">
        <v>-1387988933</v>
      </c>
      <c r="F206" s="581">
        <v>-1249227775</v>
      </c>
      <c r="H206" s="498">
        <f>+F206</f>
        <v>-1249227775</v>
      </c>
      <c r="I206" s="582">
        <f>+E206</f>
        <v>-1387988933</v>
      </c>
      <c r="J206" s="582"/>
    </row>
    <row r="207" spans="1:11" x14ac:dyDescent="0.3">
      <c r="A207" s="497">
        <v>1210604</v>
      </c>
      <c r="B207" s="497" t="s">
        <v>1423</v>
      </c>
      <c r="C207" s="497">
        <v>5</v>
      </c>
      <c r="D207" s="497" t="s">
        <v>508</v>
      </c>
      <c r="E207" s="582">
        <v>-137557247</v>
      </c>
      <c r="F207" s="581">
        <v>-138761158</v>
      </c>
      <c r="I207" s="582"/>
      <c r="J207" s="582"/>
      <c r="K207" s="498">
        <f>+F207</f>
        <v>-138761158</v>
      </c>
    </row>
    <row r="208" spans="1:11" hidden="1" x14ac:dyDescent="0.3">
      <c r="A208" s="497" t="s">
        <v>523</v>
      </c>
      <c r="B208" s="497" t="str">
        <f>LEFT(A208,5)</f>
        <v>Total</v>
      </c>
      <c r="C208" s="497" t="s">
        <v>1416</v>
      </c>
      <c r="D208" s="497" t="s">
        <v>82</v>
      </c>
      <c r="E208" s="498">
        <v>641036899</v>
      </c>
      <c r="F208" s="498">
        <v>614631727</v>
      </c>
    </row>
    <row r="209" spans="1:11" hidden="1" x14ac:dyDescent="0.3">
      <c r="A209" s="497">
        <v>1210700</v>
      </c>
      <c r="B209" s="497" t="str">
        <f>LEFT(A209,5)</f>
        <v>12107</v>
      </c>
      <c r="C209" s="497">
        <v>4</v>
      </c>
      <c r="D209" s="497" t="s">
        <v>524</v>
      </c>
      <c r="E209" s="498">
        <v>473290571</v>
      </c>
      <c r="F209" s="498">
        <v>495467384</v>
      </c>
    </row>
    <row r="210" spans="1:11" x14ac:dyDescent="0.3">
      <c r="A210" s="497">
        <v>1210701</v>
      </c>
      <c r="B210" s="497" t="s">
        <v>1422</v>
      </c>
      <c r="C210" s="497">
        <v>5</v>
      </c>
      <c r="D210" s="497" t="s">
        <v>524</v>
      </c>
      <c r="E210" s="582">
        <v>1245302342</v>
      </c>
      <c r="F210" s="581">
        <v>1167822151</v>
      </c>
      <c r="I210" s="582"/>
      <c r="J210" s="582"/>
    </row>
    <row r="211" spans="1:11" x14ac:dyDescent="0.3">
      <c r="A211" s="497">
        <v>1210702</v>
      </c>
      <c r="B211" s="497" t="s">
        <v>1417</v>
      </c>
      <c r="C211" s="497">
        <v>5</v>
      </c>
      <c r="D211" s="497" t="s">
        <v>507</v>
      </c>
      <c r="E211" s="582">
        <v>-672354767</v>
      </c>
      <c r="F211" s="581">
        <v>-672354767</v>
      </c>
      <c r="H211" s="498">
        <f>+F211</f>
        <v>-672354767</v>
      </c>
      <c r="I211" s="582">
        <f>+E211</f>
        <v>-672354767</v>
      </c>
      <c r="J211" s="582"/>
    </row>
    <row r="212" spans="1:11" x14ac:dyDescent="0.3">
      <c r="A212" s="497">
        <v>1210703</v>
      </c>
      <c r="B212" s="497" t="s">
        <v>1418</v>
      </c>
      <c r="C212" s="497">
        <v>5</v>
      </c>
      <c r="D212" s="497" t="s">
        <v>508</v>
      </c>
      <c r="E212" s="582">
        <v>-99657004</v>
      </c>
      <c r="F212" s="581"/>
      <c r="I212" s="582"/>
      <c r="J212" s="582"/>
      <c r="K212" s="498">
        <f>+F212</f>
        <v>0</v>
      </c>
    </row>
    <row r="213" spans="1:11" hidden="1" x14ac:dyDescent="0.3">
      <c r="A213" s="497" t="s">
        <v>525</v>
      </c>
      <c r="B213" s="497" t="str">
        <f>LEFT(A213,5)</f>
        <v>Total</v>
      </c>
      <c r="C213" s="497" t="s">
        <v>1416</v>
      </c>
      <c r="D213" s="497" t="s">
        <v>524</v>
      </c>
      <c r="E213" s="498">
        <v>473290571</v>
      </c>
      <c r="F213" s="498">
        <v>495467384</v>
      </c>
    </row>
    <row r="214" spans="1:11" hidden="1" x14ac:dyDescent="0.3">
      <c r="A214" s="497">
        <v>1210800</v>
      </c>
      <c r="B214" s="497" t="str">
        <f>LEFT(A214,5)</f>
        <v>12108</v>
      </c>
      <c r="C214" s="497">
        <v>4</v>
      </c>
      <c r="D214" s="497" t="s">
        <v>84</v>
      </c>
      <c r="E214" s="498">
        <v>229012737</v>
      </c>
      <c r="F214" s="498">
        <v>199875558</v>
      </c>
    </row>
    <row r="215" spans="1:11" x14ac:dyDescent="0.3">
      <c r="A215" s="497">
        <v>1210801</v>
      </c>
      <c r="B215" s="497" t="s">
        <v>1422</v>
      </c>
      <c r="C215" s="497">
        <v>5</v>
      </c>
      <c r="D215" s="497" t="s">
        <v>526</v>
      </c>
      <c r="E215" s="582">
        <v>14556024</v>
      </c>
      <c r="F215" s="581">
        <v>13327273</v>
      </c>
      <c r="I215" s="582"/>
      <c r="J215" s="582"/>
    </row>
    <row r="216" spans="1:11" x14ac:dyDescent="0.3">
      <c r="A216" s="497">
        <v>1210802</v>
      </c>
      <c r="B216" s="497" t="s">
        <v>1417</v>
      </c>
      <c r="C216" s="497">
        <v>5</v>
      </c>
      <c r="D216" s="497" t="s">
        <v>527</v>
      </c>
      <c r="E216" s="582">
        <v>1098095252</v>
      </c>
      <c r="F216" s="581">
        <v>1009545439</v>
      </c>
      <c r="I216" s="582"/>
      <c r="J216" s="582"/>
    </row>
    <row r="217" spans="1:11" x14ac:dyDescent="0.3">
      <c r="A217" s="497">
        <v>1210803</v>
      </c>
      <c r="B217" s="497" t="s">
        <v>1418</v>
      </c>
      <c r="C217" s="497">
        <v>5</v>
      </c>
      <c r="D217" s="497" t="s">
        <v>507</v>
      </c>
      <c r="E217" s="582">
        <v>-822997154</v>
      </c>
      <c r="F217" s="581">
        <v>-759398391</v>
      </c>
      <c r="H217" s="498">
        <f>+F217</f>
        <v>-759398391</v>
      </c>
      <c r="I217" s="582">
        <f>+E217</f>
        <v>-822997154</v>
      </c>
      <c r="J217" s="582"/>
    </row>
    <row r="218" spans="1:11" x14ac:dyDescent="0.3">
      <c r="A218" s="497">
        <v>1210804</v>
      </c>
      <c r="B218" s="497" t="s">
        <v>1423</v>
      </c>
      <c r="C218" s="497">
        <v>5</v>
      </c>
      <c r="D218" s="497" t="s">
        <v>508</v>
      </c>
      <c r="E218" s="582">
        <v>-68880124</v>
      </c>
      <c r="F218" s="581">
        <v>-63598763</v>
      </c>
      <c r="I218" s="582"/>
      <c r="J218" s="582"/>
      <c r="K218" s="498">
        <f>+F218</f>
        <v>-63598763</v>
      </c>
    </row>
    <row r="219" spans="1:11" x14ac:dyDescent="0.3">
      <c r="A219" s="497">
        <v>1210805</v>
      </c>
      <c r="B219" s="497" t="s">
        <v>1419</v>
      </c>
      <c r="C219" s="497">
        <v>5</v>
      </c>
      <c r="D219" s="497" t="s">
        <v>528</v>
      </c>
      <c r="E219" s="582">
        <v>8238739</v>
      </c>
      <c r="F219" s="581"/>
      <c r="I219" s="582"/>
      <c r="J219" s="582"/>
    </row>
    <row r="220" spans="1:11" hidden="1" x14ac:dyDescent="0.3">
      <c r="A220" s="497" t="s">
        <v>529</v>
      </c>
      <c r="B220" s="497" t="str">
        <f>LEFT(A220,5)</f>
        <v>Total</v>
      </c>
      <c r="C220" s="497" t="s">
        <v>1416</v>
      </c>
      <c r="D220" s="497" t="s">
        <v>84</v>
      </c>
      <c r="E220" s="498">
        <v>229012737</v>
      </c>
      <c r="F220" s="498">
        <v>199875558</v>
      </c>
    </row>
    <row r="221" spans="1:11" hidden="1" x14ac:dyDescent="0.3">
      <c r="A221" s="497">
        <v>1210900</v>
      </c>
      <c r="B221" s="497" t="str">
        <f>LEFT(A221,5)</f>
        <v>12109</v>
      </c>
      <c r="C221" s="497">
        <v>4</v>
      </c>
      <c r="D221" s="497" t="s">
        <v>86</v>
      </c>
      <c r="E221" s="498">
        <v>1</v>
      </c>
      <c r="F221" s="498">
        <v>1</v>
      </c>
    </row>
    <row r="222" spans="1:11" x14ac:dyDescent="0.3">
      <c r="A222" s="497">
        <v>1210901</v>
      </c>
      <c r="B222" s="497" t="s">
        <v>1422</v>
      </c>
      <c r="C222" s="497">
        <v>5</v>
      </c>
      <c r="D222" s="497" t="s">
        <v>86</v>
      </c>
      <c r="E222" s="582">
        <v>9284364</v>
      </c>
      <c r="F222" s="581">
        <v>9284364</v>
      </c>
      <c r="I222" s="582"/>
      <c r="J222" s="582"/>
    </row>
    <row r="223" spans="1:11" x14ac:dyDescent="0.3">
      <c r="A223" s="497">
        <v>1210902</v>
      </c>
      <c r="B223" s="497" t="s">
        <v>1417</v>
      </c>
      <c r="C223" s="497">
        <v>5</v>
      </c>
      <c r="D223" s="497" t="s">
        <v>530</v>
      </c>
      <c r="E223" s="582">
        <v>-9284363</v>
      </c>
      <c r="F223" s="581">
        <v>-9284363</v>
      </c>
      <c r="H223" s="498">
        <f>+F223</f>
        <v>-9284363</v>
      </c>
      <c r="I223" s="582">
        <f>+E223</f>
        <v>-9284363</v>
      </c>
      <c r="J223" s="582"/>
    </row>
    <row r="224" spans="1:11" hidden="1" x14ac:dyDescent="0.3">
      <c r="A224" s="497" t="s">
        <v>531</v>
      </c>
      <c r="B224" s="497" t="str">
        <f>LEFT(A224,5)</f>
        <v>Total</v>
      </c>
      <c r="C224" s="497" t="s">
        <v>1416</v>
      </c>
      <c r="D224" s="497" t="s">
        <v>86</v>
      </c>
      <c r="E224" s="498">
        <v>1</v>
      </c>
      <c r="F224" s="498">
        <v>1</v>
      </c>
    </row>
    <row r="225" spans="1:11" hidden="1" x14ac:dyDescent="0.3">
      <c r="A225" s="497">
        <v>1211000</v>
      </c>
      <c r="B225" s="497" t="str">
        <f>RIGHT(A225,3)</f>
        <v>000</v>
      </c>
      <c r="C225" s="497">
        <v>3</v>
      </c>
      <c r="D225" s="497" t="s">
        <v>532</v>
      </c>
      <c r="E225" s="498">
        <v>4150797169</v>
      </c>
      <c r="F225" s="498">
        <v>3462327953</v>
      </c>
    </row>
    <row r="226" spans="1:11" x14ac:dyDescent="0.3">
      <c r="A226" s="497">
        <v>1211001</v>
      </c>
      <c r="B226" s="497" t="s">
        <v>1422</v>
      </c>
      <c r="C226" s="497">
        <v>5</v>
      </c>
      <c r="D226" s="497" t="s">
        <v>533</v>
      </c>
      <c r="E226" s="582">
        <v>876783494</v>
      </c>
      <c r="F226" s="581">
        <v>499819076</v>
      </c>
      <c r="I226" s="582"/>
      <c r="J226" s="582"/>
    </row>
    <row r="227" spans="1:11" x14ac:dyDescent="0.3">
      <c r="A227" s="497">
        <v>1211002</v>
      </c>
      <c r="B227" s="497" t="s">
        <v>1417</v>
      </c>
      <c r="C227" s="497">
        <v>5</v>
      </c>
      <c r="D227" s="497" t="s">
        <v>534</v>
      </c>
      <c r="E227" s="582">
        <v>3725279001</v>
      </c>
      <c r="F227" s="581">
        <v>3320902380</v>
      </c>
      <c r="I227" s="582"/>
      <c r="J227" s="582"/>
    </row>
    <row r="228" spans="1:11" x14ac:dyDescent="0.3">
      <c r="A228" s="497">
        <v>1211003</v>
      </c>
      <c r="B228" s="497" t="s">
        <v>1418</v>
      </c>
      <c r="C228" s="497">
        <v>5</v>
      </c>
      <c r="D228" s="497" t="s">
        <v>507</v>
      </c>
      <c r="E228" s="582">
        <v>-358393503</v>
      </c>
      <c r="F228" s="581">
        <v>-265346506</v>
      </c>
      <c r="H228" s="498">
        <f>+F228</f>
        <v>-265346506</v>
      </c>
      <c r="I228" s="582">
        <f>+E228</f>
        <v>-358393503</v>
      </c>
      <c r="J228" s="582"/>
    </row>
    <row r="229" spans="1:11" x14ac:dyDescent="0.3">
      <c r="A229" s="497">
        <v>1211004</v>
      </c>
      <c r="B229" s="497" t="s">
        <v>1423</v>
      </c>
      <c r="C229" s="497">
        <v>5</v>
      </c>
      <c r="D229" s="497" t="s">
        <v>508</v>
      </c>
      <c r="E229" s="582">
        <v>-96508187</v>
      </c>
      <c r="F229" s="581">
        <v>-93046997</v>
      </c>
      <c r="I229" s="582"/>
      <c r="J229" s="582"/>
      <c r="K229" s="498">
        <f>+F229</f>
        <v>-93046997</v>
      </c>
    </row>
    <row r="230" spans="1:11" x14ac:dyDescent="0.3">
      <c r="A230" s="497">
        <v>1211005</v>
      </c>
      <c r="B230" s="497" t="s">
        <v>1419</v>
      </c>
      <c r="C230" s="497">
        <v>5</v>
      </c>
      <c r="D230" s="497" t="s">
        <v>1460</v>
      </c>
      <c r="E230" s="582">
        <v>3636364</v>
      </c>
      <c r="F230" s="581"/>
      <c r="I230" s="582"/>
      <c r="J230" s="582"/>
    </row>
    <row r="231" spans="1:11" hidden="1" x14ac:dyDescent="0.3">
      <c r="A231" s="497" t="s">
        <v>535</v>
      </c>
      <c r="B231" s="497" t="str">
        <f>RIGHT(A231,3)</f>
        <v>000</v>
      </c>
      <c r="C231" s="497" t="s">
        <v>1416</v>
      </c>
      <c r="D231" s="497" t="s">
        <v>532</v>
      </c>
      <c r="E231" s="498">
        <v>4150797169</v>
      </c>
      <c r="F231" s="498">
        <v>3462327953</v>
      </c>
    </row>
    <row r="232" spans="1:11" hidden="1" x14ac:dyDescent="0.3">
      <c r="A232" s="497">
        <v>1211100</v>
      </c>
      <c r="B232" s="497" t="str">
        <f>LEFT(A232,5)</f>
        <v>12111</v>
      </c>
      <c r="C232" s="497">
        <v>4</v>
      </c>
      <c r="D232" s="497" t="s">
        <v>536</v>
      </c>
    </row>
    <row r="233" spans="1:11" hidden="1" x14ac:dyDescent="0.3">
      <c r="A233" s="497" t="s">
        <v>537</v>
      </c>
      <c r="B233" s="497" t="str">
        <f>LEFT(A233,5)</f>
        <v>Total</v>
      </c>
      <c r="C233" s="497" t="s">
        <v>1416</v>
      </c>
      <c r="D233" s="497" t="s">
        <v>536</v>
      </c>
    </row>
    <row r="234" spans="1:11" hidden="1" x14ac:dyDescent="0.3">
      <c r="A234" s="497">
        <v>1211200</v>
      </c>
      <c r="B234" s="497" t="str">
        <f>LEFT(A234,5)</f>
        <v>12112</v>
      </c>
      <c r="C234" s="497">
        <v>4</v>
      </c>
      <c r="D234" s="497" t="s">
        <v>538</v>
      </c>
      <c r="E234" s="498">
        <v>34772748</v>
      </c>
      <c r="F234" s="498">
        <v>45638689</v>
      </c>
    </row>
    <row r="235" spans="1:11" x14ac:dyDescent="0.3">
      <c r="A235" s="497">
        <v>1211201</v>
      </c>
      <c r="B235" s="497" t="s">
        <v>1422</v>
      </c>
      <c r="C235" s="497">
        <v>5</v>
      </c>
      <c r="D235" s="497" t="s">
        <v>539</v>
      </c>
      <c r="E235" s="582">
        <v>39484765</v>
      </c>
      <c r="F235" s="581">
        <v>39482765</v>
      </c>
      <c r="I235" s="582"/>
      <c r="J235" s="582"/>
    </row>
    <row r="236" spans="1:11" x14ac:dyDescent="0.3">
      <c r="A236" s="497">
        <v>1211202</v>
      </c>
      <c r="B236" s="497" t="s">
        <v>1417</v>
      </c>
      <c r="C236" s="497">
        <v>5</v>
      </c>
      <c r="D236" s="497" t="s">
        <v>540</v>
      </c>
      <c r="E236" s="582">
        <v>180150621</v>
      </c>
      <c r="F236" s="581">
        <v>178710487</v>
      </c>
      <c r="I236" s="582"/>
      <c r="J236" s="582"/>
    </row>
    <row r="237" spans="1:11" x14ac:dyDescent="0.3">
      <c r="A237" s="497">
        <v>1211203</v>
      </c>
      <c r="B237" s="497" t="s">
        <v>1418</v>
      </c>
      <c r="C237" s="497">
        <v>5</v>
      </c>
      <c r="D237" s="497" t="s">
        <v>507</v>
      </c>
      <c r="E237" s="582">
        <v>-172554563</v>
      </c>
      <c r="F237" s="581">
        <v>-151450874</v>
      </c>
      <c r="H237" s="498">
        <f>+F237</f>
        <v>-151450874</v>
      </c>
      <c r="I237" s="582">
        <f>+E237</f>
        <v>-172554563</v>
      </c>
      <c r="J237" s="582"/>
    </row>
    <row r="238" spans="1:11" x14ac:dyDescent="0.3">
      <c r="A238" s="497">
        <v>1211204</v>
      </c>
      <c r="B238" s="497" t="s">
        <v>1423</v>
      </c>
      <c r="C238" s="497">
        <v>5</v>
      </c>
      <c r="D238" s="497" t="s">
        <v>508</v>
      </c>
      <c r="E238" s="582">
        <v>-12308075</v>
      </c>
      <c r="F238" s="581">
        <v>-21103689</v>
      </c>
      <c r="K238" s="498">
        <f>+F238</f>
        <v>-21103689</v>
      </c>
    </row>
    <row r="239" spans="1:11" hidden="1" x14ac:dyDescent="0.3">
      <c r="A239" s="497" t="s">
        <v>541</v>
      </c>
      <c r="B239" s="497" t="str">
        <f>LEFT(A239,5)</f>
        <v>Total</v>
      </c>
      <c r="C239" s="497" t="s">
        <v>1416</v>
      </c>
      <c r="D239" s="497" t="s">
        <v>538</v>
      </c>
      <c r="E239" s="498">
        <v>34772748</v>
      </c>
      <c r="F239" s="498">
        <v>45638689</v>
      </c>
    </row>
    <row r="240" spans="1:11" hidden="1" x14ac:dyDescent="0.3">
      <c r="A240" s="497">
        <v>1211300</v>
      </c>
      <c r="B240" s="497" t="str">
        <f>LEFT(A240,5)</f>
        <v>12113</v>
      </c>
      <c r="C240" s="497">
        <v>4</v>
      </c>
      <c r="D240" s="497" t="s">
        <v>542</v>
      </c>
    </row>
    <row r="241" spans="1:11" hidden="1" x14ac:dyDescent="0.3">
      <c r="A241" s="497" t="s">
        <v>543</v>
      </c>
      <c r="B241" s="497" t="str">
        <f>LEFT(A241,5)</f>
        <v>Total</v>
      </c>
      <c r="C241" s="497" t="s">
        <v>1416</v>
      </c>
      <c r="D241" s="497" t="s">
        <v>542</v>
      </c>
    </row>
    <row r="242" spans="1:11" hidden="1" x14ac:dyDescent="0.3">
      <c r="A242" s="497">
        <v>1211400</v>
      </c>
      <c r="B242" s="497" t="str">
        <f>LEFT(A242,5)</f>
        <v>12114</v>
      </c>
      <c r="C242" s="497">
        <v>4</v>
      </c>
      <c r="D242" s="497" t="s">
        <v>268</v>
      </c>
      <c r="E242" s="498">
        <v>135059130</v>
      </c>
      <c r="F242" s="498">
        <v>4044880255</v>
      </c>
    </row>
    <row r="243" spans="1:11" x14ac:dyDescent="0.3">
      <c r="A243" s="497">
        <v>1211401</v>
      </c>
      <c r="B243" s="497" t="s">
        <v>1422</v>
      </c>
      <c r="C243" s="497">
        <v>5</v>
      </c>
      <c r="D243" s="497" t="s">
        <v>544</v>
      </c>
      <c r="E243" s="582"/>
      <c r="F243" s="581">
        <v>4044880255</v>
      </c>
    </row>
    <row r="244" spans="1:11" x14ac:dyDescent="0.3">
      <c r="A244" s="497">
        <v>1211404</v>
      </c>
      <c r="B244" s="497" t="s">
        <v>1423</v>
      </c>
      <c r="C244" s="497">
        <v>5</v>
      </c>
      <c r="D244" s="497" t="s">
        <v>1461</v>
      </c>
      <c r="E244" s="582">
        <v>118695494</v>
      </c>
      <c r="F244" s="581"/>
    </row>
    <row r="245" spans="1:11" x14ac:dyDescent="0.3">
      <c r="A245" s="497">
        <v>1211407</v>
      </c>
      <c r="B245" s="497" t="s">
        <v>1420</v>
      </c>
      <c r="C245" s="497">
        <v>5</v>
      </c>
      <c r="D245" s="497" t="s">
        <v>545</v>
      </c>
      <c r="E245" s="582">
        <v>16363636</v>
      </c>
      <c r="F245" s="581"/>
    </row>
    <row r="246" spans="1:11" hidden="1" x14ac:dyDescent="0.3">
      <c r="A246" s="497" t="s">
        <v>546</v>
      </c>
      <c r="B246" s="497" t="str">
        <f>LEFT(A246,5)</f>
        <v>Total</v>
      </c>
      <c r="C246" s="497" t="s">
        <v>1416</v>
      </c>
      <c r="D246" s="497" t="s">
        <v>268</v>
      </c>
      <c r="E246" s="498">
        <v>135059130</v>
      </c>
      <c r="F246" s="498">
        <v>4044880255</v>
      </c>
    </row>
    <row r="247" spans="1:11" hidden="1" x14ac:dyDescent="0.3">
      <c r="A247" s="497">
        <v>1211500</v>
      </c>
      <c r="B247" s="497" t="str">
        <f>LEFT(A247,5)</f>
        <v>12115</v>
      </c>
      <c r="C247" s="497">
        <v>4</v>
      </c>
      <c r="D247" s="497" t="s">
        <v>547</v>
      </c>
      <c r="E247" s="498">
        <v>1</v>
      </c>
      <c r="F247" s="498">
        <v>382821</v>
      </c>
    </row>
    <row r="248" spans="1:11" x14ac:dyDescent="0.3">
      <c r="A248" s="497">
        <v>1211502</v>
      </c>
      <c r="B248" s="497" t="s">
        <v>1417</v>
      </c>
      <c r="C248" s="497">
        <v>5</v>
      </c>
      <c r="D248" s="497" t="s">
        <v>548</v>
      </c>
      <c r="E248" s="582">
        <v>69685422</v>
      </c>
      <c r="F248" s="581">
        <v>69683244</v>
      </c>
    </row>
    <row r="249" spans="1:11" x14ac:dyDescent="0.3">
      <c r="A249" s="497">
        <v>1211503</v>
      </c>
      <c r="B249" s="497" t="s">
        <v>1418</v>
      </c>
      <c r="C249" s="497">
        <v>5</v>
      </c>
      <c r="D249" s="497" t="s">
        <v>507</v>
      </c>
      <c r="E249" s="582">
        <v>-69300423</v>
      </c>
      <c r="F249" s="581">
        <v>-67136889</v>
      </c>
      <c r="H249" s="498">
        <f>+F249</f>
        <v>-67136889</v>
      </c>
      <c r="I249" s="582">
        <f>+E249</f>
        <v>-69300423</v>
      </c>
      <c r="J249" s="582"/>
    </row>
    <row r="250" spans="1:11" x14ac:dyDescent="0.3">
      <c r="A250" s="497">
        <v>1211504</v>
      </c>
      <c r="B250" s="497" t="s">
        <v>1423</v>
      </c>
      <c r="C250" s="497">
        <v>5</v>
      </c>
      <c r="D250" s="497" t="s">
        <v>508</v>
      </c>
      <c r="E250" s="582">
        <v>-384998</v>
      </c>
      <c r="F250" s="581">
        <v>-2163534</v>
      </c>
      <c r="K250" s="498">
        <f>+F250</f>
        <v>-2163534</v>
      </c>
    </row>
    <row r="251" spans="1:11" hidden="1" x14ac:dyDescent="0.3">
      <c r="A251" s="497" t="s">
        <v>549</v>
      </c>
      <c r="B251" s="497" t="str">
        <f>LEFT(A251,5)</f>
        <v>Total</v>
      </c>
      <c r="C251" s="497" t="s">
        <v>1416</v>
      </c>
      <c r="D251" s="497" t="s">
        <v>547</v>
      </c>
      <c r="E251" s="498">
        <v>1</v>
      </c>
      <c r="F251" s="498">
        <v>382821</v>
      </c>
    </row>
    <row r="252" spans="1:11" hidden="1" x14ac:dyDescent="0.3">
      <c r="A252" s="497">
        <v>1211600</v>
      </c>
      <c r="B252" s="497" t="str">
        <f>LEFT(A252,5)</f>
        <v>12116</v>
      </c>
      <c r="C252" s="497">
        <v>4</v>
      </c>
      <c r="D252" s="497" t="s">
        <v>550</v>
      </c>
      <c r="F252" s="498">
        <v>1</v>
      </c>
    </row>
    <row r="253" spans="1:11" x14ac:dyDescent="0.3">
      <c r="A253" s="497">
        <v>1211601</v>
      </c>
      <c r="B253" s="497" t="s">
        <v>1422</v>
      </c>
      <c r="C253" s="497">
        <v>5</v>
      </c>
      <c r="D253" s="497" t="s">
        <v>550</v>
      </c>
      <c r="E253" s="582">
        <v>310476175</v>
      </c>
      <c r="F253" s="581">
        <v>310476176</v>
      </c>
    </row>
    <row r="254" spans="1:11" x14ac:dyDescent="0.3">
      <c r="A254" s="497">
        <v>1211602</v>
      </c>
      <c r="B254" s="497" t="s">
        <v>1417</v>
      </c>
      <c r="C254" s="497">
        <v>5</v>
      </c>
      <c r="D254" s="497" t="s">
        <v>507</v>
      </c>
      <c r="E254" s="582">
        <v>-310476175</v>
      </c>
      <c r="F254" s="581">
        <v>-310476175</v>
      </c>
      <c r="H254" s="498">
        <f>+F254</f>
        <v>-310476175</v>
      </c>
      <c r="I254" s="498">
        <f>+E254</f>
        <v>-310476175</v>
      </c>
    </row>
    <row r="255" spans="1:11" hidden="1" x14ac:dyDescent="0.3">
      <c r="A255" s="497" t="s">
        <v>551</v>
      </c>
      <c r="B255" s="497" t="str">
        <f>LEFT(A255,5)</f>
        <v>Total</v>
      </c>
      <c r="C255" s="497" t="s">
        <v>1416</v>
      </c>
      <c r="D255" s="497" t="s">
        <v>550</v>
      </c>
      <c r="F255" s="498">
        <v>1</v>
      </c>
    </row>
    <row r="256" spans="1:11" hidden="1" x14ac:dyDescent="0.3">
      <c r="A256" s="497">
        <v>1211700</v>
      </c>
      <c r="B256" s="497" t="str">
        <f>LEFT(A256,5)</f>
        <v>12117</v>
      </c>
      <c r="C256" s="497">
        <v>4</v>
      </c>
      <c r="D256" s="497" t="s">
        <v>552</v>
      </c>
      <c r="E256" s="498">
        <v>218057419</v>
      </c>
      <c r="F256" s="498">
        <v>222236336</v>
      </c>
    </row>
    <row r="257" spans="1:11" x14ac:dyDescent="0.3">
      <c r="A257" s="497">
        <v>1211701</v>
      </c>
      <c r="B257" s="497" t="s">
        <v>1422</v>
      </c>
      <c r="C257" s="497">
        <v>5</v>
      </c>
      <c r="D257" s="497" t="s">
        <v>553</v>
      </c>
      <c r="E257" s="582">
        <v>20751819</v>
      </c>
      <c r="F257" s="581">
        <v>20751819</v>
      </c>
    </row>
    <row r="258" spans="1:11" x14ac:dyDescent="0.3">
      <c r="A258" s="497">
        <v>1211702</v>
      </c>
      <c r="B258" s="497" t="s">
        <v>1417</v>
      </c>
      <c r="C258" s="497">
        <v>5</v>
      </c>
      <c r="D258" s="497" t="s">
        <v>554</v>
      </c>
      <c r="E258" s="582">
        <v>726707928</v>
      </c>
      <c r="F258" s="581">
        <v>685681343</v>
      </c>
    </row>
    <row r="259" spans="1:11" x14ac:dyDescent="0.3">
      <c r="A259" s="497">
        <v>1211703</v>
      </c>
      <c r="B259" s="497" t="s">
        <v>1418</v>
      </c>
      <c r="C259" s="497">
        <v>5</v>
      </c>
      <c r="D259" s="497" t="s">
        <v>507</v>
      </c>
      <c r="E259" s="582">
        <v>-484196826</v>
      </c>
      <c r="F259" s="581">
        <v>-440485863</v>
      </c>
      <c r="H259" s="498">
        <f>+F259</f>
        <v>-440485863</v>
      </c>
      <c r="I259" s="498">
        <f>+E259</f>
        <v>-484196826</v>
      </c>
    </row>
    <row r="260" spans="1:11" x14ac:dyDescent="0.3">
      <c r="A260" s="497">
        <v>1211704</v>
      </c>
      <c r="B260" s="497" t="s">
        <v>1423</v>
      </c>
      <c r="C260" s="497">
        <v>5</v>
      </c>
      <c r="D260" s="497" t="s">
        <v>508</v>
      </c>
      <c r="E260" s="582">
        <v>-45205502</v>
      </c>
      <c r="F260" s="581">
        <v>-43710963</v>
      </c>
      <c r="K260" s="498">
        <f>+F260</f>
        <v>-43710963</v>
      </c>
    </row>
    <row r="261" spans="1:11" hidden="1" x14ac:dyDescent="0.3">
      <c r="A261" s="497" t="s">
        <v>555</v>
      </c>
      <c r="B261" s="497" t="str">
        <f>LEFT(A261,5)</f>
        <v>Total</v>
      </c>
      <c r="C261" s="497" t="s">
        <v>1416</v>
      </c>
      <c r="D261" s="497" t="s">
        <v>552</v>
      </c>
      <c r="E261" s="498">
        <v>218057419</v>
      </c>
      <c r="F261" s="498">
        <v>222236336</v>
      </c>
    </row>
    <row r="262" spans="1:11" hidden="1" x14ac:dyDescent="0.3">
      <c r="A262" s="497">
        <v>1211800</v>
      </c>
      <c r="B262" s="497" t="str">
        <f>LEFT(A262,5)</f>
        <v>12118</v>
      </c>
      <c r="C262" s="497">
        <v>4</v>
      </c>
      <c r="D262" s="497" t="s">
        <v>91</v>
      </c>
      <c r="E262" s="498">
        <v>16681963</v>
      </c>
      <c r="F262" s="498">
        <v>31158909</v>
      </c>
    </row>
    <row r="263" spans="1:11" x14ac:dyDescent="0.3">
      <c r="A263" s="497">
        <v>1211801</v>
      </c>
      <c r="B263" s="497" t="s">
        <v>1422</v>
      </c>
      <c r="C263" s="497">
        <v>5</v>
      </c>
      <c r="D263" s="497" t="s">
        <v>556</v>
      </c>
      <c r="E263" s="582">
        <v>4282728</v>
      </c>
      <c r="F263" s="581">
        <v>4282728</v>
      </c>
    </row>
    <row r="264" spans="1:11" x14ac:dyDescent="0.3">
      <c r="A264" s="497">
        <v>1211802</v>
      </c>
      <c r="B264" s="497" t="s">
        <v>1417</v>
      </c>
      <c r="C264" s="497">
        <v>5</v>
      </c>
      <c r="D264" s="497" t="s">
        <v>557</v>
      </c>
      <c r="E264" s="582">
        <v>94740267</v>
      </c>
      <c r="F264" s="581">
        <v>93835793</v>
      </c>
    </row>
    <row r="265" spans="1:11" x14ac:dyDescent="0.3">
      <c r="A265" s="497">
        <v>1211803</v>
      </c>
      <c r="B265" s="497" t="s">
        <v>1418</v>
      </c>
      <c r="C265" s="497">
        <v>5</v>
      </c>
      <c r="D265" s="497" t="s">
        <v>507</v>
      </c>
      <c r="E265" s="582">
        <v>-66959612</v>
      </c>
      <c r="F265" s="581">
        <v>-51218725</v>
      </c>
      <c r="H265" s="498">
        <f>+F265</f>
        <v>-51218725</v>
      </c>
      <c r="I265" s="498">
        <f>+E265</f>
        <v>-66959612</v>
      </c>
    </row>
    <row r="266" spans="1:11" x14ac:dyDescent="0.3">
      <c r="A266" s="497">
        <v>1211804</v>
      </c>
      <c r="B266" s="497" t="s">
        <v>1423</v>
      </c>
      <c r="C266" s="497">
        <v>5</v>
      </c>
      <c r="D266" s="497" t="s">
        <v>508</v>
      </c>
      <c r="E266" s="582">
        <v>-15381420</v>
      </c>
      <c r="F266" s="581">
        <v>-15740887</v>
      </c>
      <c r="K266" s="498">
        <f>+F266</f>
        <v>-15740887</v>
      </c>
    </row>
    <row r="267" spans="1:11" hidden="1" x14ac:dyDescent="0.3">
      <c r="A267" s="497" t="s">
        <v>558</v>
      </c>
      <c r="B267" s="497" t="str">
        <f>LEFT(A267,5)</f>
        <v>Total</v>
      </c>
      <c r="C267" s="497" t="s">
        <v>1416</v>
      </c>
      <c r="D267" s="497" t="s">
        <v>91</v>
      </c>
      <c r="E267" s="498">
        <v>16681963</v>
      </c>
      <c r="F267" s="498">
        <v>31158909</v>
      </c>
    </row>
    <row r="268" spans="1:11" hidden="1" x14ac:dyDescent="0.3">
      <c r="A268" s="497">
        <v>1211900</v>
      </c>
      <c r="B268" s="497" t="str">
        <f>LEFT(A268,5)</f>
        <v>12119</v>
      </c>
      <c r="C268" s="497">
        <v>4</v>
      </c>
      <c r="D268" s="497" t="s">
        <v>1462</v>
      </c>
    </row>
    <row r="269" spans="1:11" hidden="1" x14ac:dyDescent="0.3">
      <c r="A269" s="497" t="s">
        <v>1463</v>
      </c>
      <c r="B269" s="497" t="str">
        <f>LEFT(A269,5)</f>
        <v>Total</v>
      </c>
      <c r="C269" s="497" t="s">
        <v>1416</v>
      </c>
      <c r="D269" s="497" t="s">
        <v>1462</v>
      </c>
    </row>
    <row r="270" spans="1:11" hidden="1" x14ac:dyDescent="0.3">
      <c r="A270" s="497">
        <v>1212100</v>
      </c>
      <c r="B270" s="497" t="str">
        <f>LEFT(A270,5)</f>
        <v>12121</v>
      </c>
      <c r="C270" s="497">
        <v>4</v>
      </c>
      <c r="D270" s="497" t="s">
        <v>92</v>
      </c>
      <c r="E270" s="498">
        <v>21045261</v>
      </c>
      <c r="F270" s="498">
        <v>33825157</v>
      </c>
    </row>
    <row r="271" spans="1:11" x14ac:dyDescent="0.3">
      <c r="A271" s="497">
        <v>1212101</v>
      </c>
      <c r="B271" s="497" t="s">
        <v>1422</v>
      </c>
      <c r="C271" s="497">
        <v>5</v>
      </c>
      <c r="D271" s="497" t="s">
        <v>92</v>
      </c>
      <c r="E271" s="582">
        <v>106278567</v>
      </c>
      <c r="F271" s="581">
        <v>105836203</v>
      </c>
    </row>
    <row r="272" spans="1:11" x14ac:dyDescent="0.3">
      <c r="A272" s="497">
        <v>1212102</v>
      </c>
      <c r="B272" s="497" t="s">
        <v>1417</v>
      </c>
      <c r="C272" s="497">
        <v>5</v>
      </c>
      <c r="D272" s="497" t="s">
        <v>507</v>
      </c>
      <c r="E272" s="582">
        <v>-72011046</v>
      </c>
      <c r="F272" s="581">
        <v>-57152456</v>
      </c>
      <c r="H272" s="498">
        <f>+F272</f>
        <v>-57152456</v>
      </c>
      <c r="I272" s="498">
        <f>+E272</f>
        <v>-72011046</v>
      </c>
    </row>
    <row r="273" spans="1:11" x14ac:dyDescent="0.3">
      <c r="A273" s="497">
        <v>1212103</v>
      </c>
      <c r="B273" s="497" t="s">
        <v>1418</v>
      </c>
      <c r="C273" s="497">
        <v>5</v>
      </c>
      <c r="D273" s="497" t="s">
        <v>508</v>
      </c>
      <c r="E273" s="582">
        <v>-13222260</v>
      </c>
      <c r="F273" s="581">
        <v>-14858590</v>
      </c>
      <c r="K273" s="498">
        <f>+F273</f>
        <v>-14858590</v>
      </c>
    </row>
    <row r="274" spans="1:11" hidden="1" x14ac:dyDescent="0.3">
      <c r="A274" s="497" t="s">
        <v>559</v>
      </c>
      <c r="B274" s="497" t="str">
        <f>LEFT(A274,5)</f>
        <v>Total</v>
      </c>
      <c r="C274" s="497" t="s">
        <v>1416</v>
      </c>
      <c r="D274" s="497" t="s">
        <v>92</v>
      </c>
      <c r="E274" s="498">
        <v>21045261</v>
      </c>
      <c r="F274" s="498">
        <v>33825157</v>
      </c>
    </row>
    <row r="275" spans="1:11" hidden="1" x14ac:dyDescent="0.3">
      <c r="A275" s="497">
        <v>1212200</v>
      </c>
      <c r="B275" s="497" t="str">
        <f>LEFT(A275,5)</f>
        <v>12122</v>
      </c>
      <c r="C275" s="497">
        <v>4</v>
      </c>
      <c r="D275" s="497" t="s">
        <v>237</v>
      </c>
      <c r="E275" s="498">
        <v>49870167</v>
      </c>
      <c r="F275" s="498">
        <v>27634869</v>
      </c>
    </row>
    <row r="276" spans="1:11" x14ac:dyDescent="0.3">
      <c r="A276" s="497">
        <v>1212201</v>
      </c>
      <c r="B276" s="497" t="s">
        <v>1422</v>
      </c>
      <c r="C276" s="497">
        <v>5</v>
      </c>
      <c r="D276" s="497" t="s">
        <v>237</v>
      </c>
      <c r="E276" s="582">
        <v>49870167</v>
      </c>
      <c r="F276" s="581">
        <v>27634869</v>
      </c>
    </row>
    <row r="277" spans="1:11" hidden="1" x14ac:dyDescent="0.3">
      <c r="A277" s="497" t="s">
        <v>560</v>
      </c>
      <c r="B277" s="497" t="str">
        <f>LEFT(A277,5)</f>
        <v>Total</v>
      </c>
      <c r="C277" s="497" t="s">
        <v>1416</v>
      </c>
      <c r="D277" s="497" t="s">
        <v>237</v>
      </c>
      <c r="E277" s="498">
        <v>49870167</v>
      </c>
      <c r="F277" s="498">
        <v>27634869</v>
      </c>
    </row>
    <row r="278" spans="1:11" hidden="1" x14ac:dyDescent="0.3">
      <c r="A278" s="497" t="s">
        <v>561</v>
      </c>
      <c r="B278" s="497" t="str">
        <f>RIGHT(A278,3)</f>
        <v>000</v>
      </c>
      <c r="C278" s="497" t="s">
        <v>1416</v>
      </c>
      <c r="D278" s="497" t="s">
        <v>504</v>
      </c>
      <c r="E278" s="498">
        <v>39042901488</v>
      </c>
      <c r="F278" s="498">
        <v>37091474182</v>
      </c>
    </row>
    <row r="279" spans="1:11" hidden="1" x14ac:dyDescent="0.3">
      <c r="A279" s="497">
        <v>1220000</v>
      </c>
      <c r="B279" s="497" t="str">
        <f>RIGHT(A279,3)</f>
        <v>000</v>
      </c>
      <c r="C279" s="497">
        <v>3</v>
      </c>
      <c r="D279" s="497" t="s">
        <v>562</v>
      </c>
      <c r="E279" s="498">
        <v>17287426</v>
      </c>
      <c r="F279" s="498">
        <v>24974851</v>
      </c>
    </row>
    <row r="280" spans="1:11" hidden="1" x14ac:dyDescent="0.3">
      <c r="A280" s="497">
        <v>1220100</v>
      </c>
      <c r="B280" s="497" t="str">
        <f>LEFT(A280,5)</f>
        <v>12201</v>
      </c>
      <c r="C280" s="497">
        <v>4</v>
      </c>
      <c r="D280" s="497" t="s">
        <v>563</v>
      </c>
      <c r="E280" s="498">
        <v>17287426</v>
      </c>
      <c r="F280" s="498">
        <v>24974851</v>
      </c>
    </row>
    <row r="281" spans="1:11" x14ac:dyDescent="0.3">
      <c r="A281" s="497">
        <v>1220102</v>
      </c>
      <c r="B281" s="497" t="s">
        <v>1417</v>
      </c>
      <c r="C281" s="497">
        <v>5</v>
      </c>
      <c r="D281" s="497" t="s">
        <v>564</v>
      </c>
      <c r="E281" s="503">
        <v>4807965</v>
      </c>
      <c r="F281" s="498">
        <v>4807965</v>
      </c>
    </row>
    <row r="282" spans="1:11" x14ac:dyDescent="0.3">
      <c r="A282" s="497">
        <v>1220103</v>
      </c>
      <c r="B282" s="497" t="s">
        <v>1418</v>
      </c>
      <c r="C282" s="497">
        <v>5</v>
      </c>
      <c r="D282" s="497" t="s">
        <v>565</v>
      </c>
      <c r="E282" s="503">
        <v>8021236</v>
      </c>
      <c r="F282" s="498">
        <v>8021236</v>
      </c>
    </row>
    <row r="283" spans="1:11" x14ac:dyDescent="0.3">
      <c r="A283" s="497">
        <v>1220106</v>
      </c>
      <c r="B283" s="497" t="s">
        <v>1435</v>
      </c>
      <c r="C283" s="497">
        <v>5</v>
      </c>
      <c r="D283" s="497" t="s">
        <v>1464</v>
      </c>
      <c r="E283" s="503">
        <v>12000000</v>
      </c>
    </row>
    <row r="284" spans="1:11" x14ac:dyDescent="0.3">
      <c r="A284" s="497">
        <v>1220107</v>
      </c>
      <c r="B284" s="497" t="s">
        <v>1420</v>
      </c>
      <c r="C284" s="497">
        <v>5</v>
      </c>
      <c r="D284" s="497" t="s">
        <v>566</v>
      </c>
      <c r="E284" s="503">
        <v>20320500</v>
      </c>
      <c r="F284" s="498">
        <v>20320500</v>
      </c>
    </row>
    <row r="285" spans="1:11" x14ac:dyDescent="0.3">
      <c r="A285" s="497">
        <v>1220109</v>
      </c>
      <c r="B285" s="497" t="s">
        <v>1427</v>
      </c>
      <c r="C285" s="497">
        <v>5</v>
      </c>
      <c r="D285" s="497" t="s">
        <v>567</v>
      </c>
      <c r="E285" s="503"/>
      <c r="F285" s="498">
        <v>8400000</v>
      </c>
      <c r="I285" s="502">
        <f>+E285-F285</f>
        <v>-8400000</v>
      </c>
    </row>
    <row r="286" spans="1:11" x14ac:dyDescent="0.3">
      <c r="A286" s="497">
        <v>1220111</v>
      </c>
      <c r="B286" s="497" t="s">
        <v>1428</v>
      </c>
      <c r="C286" s="497">
        <v>5</v>
      </c>
      <c r="D286" s="497" t="s">
        <v>568</v>
      </c>
      <c r="E286" s="503">
        <v>-27862275</v>
      </c>
      <c r="F286" s="498">
        <v>-16574850</v>
      </c>
      <c r="I286" s="498">
        <v>0</v>
      </c>
      <c r="J286" s="498">
        <v>0</v>
      </c>
    </row>
    <row r="287" spans="1:11" hidden="1" x14ac:dyDescent="0.3">
      <c r="A287" s="497" t="s">
        <v>570</v>
      </c>
      <c r="B287" s="497" t="str">
        <f>LEFT(A287,5)</f>
        <v>Total</v>
      </c>
      <c r="C287" s="497" t="s">
        <v>1416</v>
      </c>
      <c r="D287" s="497" t="s">
        <v>563</v>
      </c>
      <c r="E287" s="498">
        <v>17287426</v>
      </c>
      <c r="F287" s="498">
        <v>24974851</v>
      </c>
    </row>
    <row r="288" spans="1:11" hidden="1" x14ac:dyDescent="0.3">
      <c r="A288" s="497">
        <v>1220200</v>
      </c>
      <c r="B288" s="497" t="str">
        <f>LEFT(A288,5)</f>
        <v>12202</v>
      </c>
      <c r="C288" s="497">
        <v>4</v>
      </c>
      <c r="D288" s="497" t="s">
        <v>571</v>
      </c>
    </row>
    <row r="289" spans="1:10" hidden="1" x14ac:dyDescent="0.3">
      <c r="A289" s="497" t="s">
        <v>572</v>
      </c>
      <c r="B289" s="497" t="str">
        <f>LEFT(A289,5)</f>
        <v>Total</v>
      </c>
      <c r="C289" s="497" t="s">
        <v>1416</v>
      </c>
      <c r="D289" s="497" t="s">
        <v>571</v>
      </c>
    </row>
    <row r="290" spans="1:10" hidden="1" x14ac:dyDescent="0.3">
      <c r="A290" s="497" t="s">
        <v>573</v>
      </c>
      <c r="B290" s="497" t="str">
        <f>RIGHT(A290,3)</f>
        <v>000</v>
      </c>
      <c r="C290" s="497" t="s">
        <v>1416</v>
      </c>
      <c r="D290" s="497" t="s">
        <v>562</v>
      </c>
      <c r="E290" s="498">
        <v>17287426</v>
      </c>
      <c r="F290" s="498">
        <v>24974851</v>
      </c>
    </row>
    <row r="291" spans="1:10" hidden="1" x14ac:dyDescent="0.3">
      <c r="A291" s="497">
        <v>1230000</v>
      </c>
      <c r="B291" s="497" t="str">
        <f>RIGHT(A291,3)</f>
        <v>000</v>
      </c>
      <c r="C291" s="497">
        <v>3</v>
      </c>
      <c r="D291" s="497" t="s">
        <v>574</v>
      </c>
      <c r="E291" s="498">
        <v>628393935</v>
      </c>
      <c r="F291" s="498">
        <v>823667449</v>
      </c>
    </row>
    <row r="292" spans="1:10" hidden="1" x14ac:dyDescent="0.3">
      <c r="A292" s="497">
        <v>1230100</v>
      </c>
      <c r="B292" s="497" t="str">
        <f>LEFT(A292,5)</f>
        <v>12301</v>
      </c>
      <c r="C292" s="497">
        <v>4</v>
      </c>
      <c r="D292" s="497" t="s">
        <v>575</v>
      </c>
      <c r="E292" s="498">
        <v>235145250</v>
      </c>
      <c r="F292" s="498">
        <v>174298508</v>
      </c>
    </row>
    <row r="293" spans="1:10" x14ac:dyDescent="0.3">
      <c r="A293" s="497">
        <v>1230101</v>
      </c>
      <c r="B293" s="497" t="s">
        <v>1422</v>
      </c>
      <c r="C293" s="497">
        <v>5</v>
      </c>
      <c r="D293" s="497" t="s">
        <v>576</v>
      </c>
      <c r="E293" s="503">
        <v>201245737</v>
      </c>
      <c r="F293" s="624">
        <v>201245737</v>
      </c>
      <c r="I293" s="498">
        <f t="shared" ref="I293:I298" si="0">+E293-F293</f>
        <v>0</v>
      </c>
    </row>
    <row r="294" spans="1:10" x14ac:dyDescent="0.3">
      <c r="A294" s="497">
        <v>1230102</v>
      </c>
      <c r="B294" s="497" t="s">
        <v>1417</v>
      </c>
      <c r="C294" s="497">
        <v>5</v>
      </c>
      <c r="D294" s="497" t="s">
        <v>577</v>
      </c>
      <c r="E294" s="503">
        <v>42066007</v>
      </c>
      <c r="F294" s="624">
        <v>42066007</v>
      </c>
      <c r="I294" s="498">
        <f t="shared" si="0"/>
        <v>0</v>
      </c>
    </row>
    <row r="295" spans="1:10" x14ac:dyDescent="0.3">
      <c r="A295" s="497">
        <v>1230103</v>
      </c>
      <c r="B295" s="497" t="s">
        <v>1418</v>
      </c>
      <c r="C295" s="497">
        <v>5</v>
      </c>
      <c r="D295" s="497" t="s">
        <v>578</v>
      </c>
      <c r="E295" s="503">
        <v>-120402858</v>
      </c>
      <c r="F295" s="624">
        <v>-69013236</v>
      </c>
      <c r="I295" s="498">
        <v>0</v>
      </c>
      <c r="J295" s="498">
        <f>+E295-F295</f>
        <v>-51389622</v>
      </c>
    </row>
    <row r="296" spans="1:10" x14ac:dyDescent="0.3">
      <c r="A296" s="497">
        <v>1230104</v>
      </c>
      <c r="B296" s="497" t="s">
        <v>1423</v>
      </c>
      <c r="C296" s="497">
        <v>5</v>
      </c>
      <c r="D296" s="497" t="s">
        <v>579</v>
      </c>
      <c r="E296" s="503">
        <v>13636364</v>
      </c>
      <c r="F296" s="624"/>
      <c r="I296" s="502">
        <f t="shared" si="0"/>
        <v>13636364</v>
      </c>
    </row>
    <row r="297" spans="1:10" x14ac:dyDescent="0.3">
      <c r="A297" s="497">
        <v>1230105</v>
      </c>
      <c r="B297" s="497" t="s">
        <v>1419</v>
      </c>
      <c r="C297" s="497">
        <v>5</v>
      </c>
      <c r="D297" s="497" t="s">
        <v>716</v>
      </c>
      <c r="E297" s="503">
        <v>83400000</v>
      </c>
      <c r="F297" s="624"/>
      <c r="I297" s="502">
        <f t="shared" si="0"/>
        <v>83400000</v>
      </c>
    </row>
    <row r="298" spans="1:10" x14ac:dyDescent="0.3">
      <c r="A298" s="497">
        <v>1230107</v>
      </c>
      <c r="B298" s="497" t="s">
        <v>1420</v>
      </c>
      <c r="C298" s="497">
        <v>5</v>
      </c>
      <c r="D298" s="497" t="s">
        <v>569</v>
      </c>
      <c r="E298" s="503">
        <v>15200000</v>
      </c>
      <c r="F298" s="624"/>
      <c r="I298" s="502">
        <f t="shared" si="0"/>
        <v>15200000</v>
      </c>
    </row>
    <row r="299" spans="1:10" hidden="1" x14ac:dyDescent="0.3">
      <c r="A299" s="497" t="s">
        <v>580</v>
      </c>
      <c r="B299" s="497" t="str">
        <f>LEFT(A299,5)</f>
        <v>Total</v>
      </c>
      <c r="C299" s="497" t="s">
        <v>1416</v>
      </c>
      <c r="D299" s="497" t="s">
        <v>575</v>
      </c>
      <c r="E299" s="498">
        <v>235145250</v>
      </c>
      <c r="F299" s="498">
        <v>174298508</v>
      </c>
    </row>
    <row r="300" spans="1:10" hidden="1" x14ac:dyDescent="0.3">
      <c r="A300" s="497">
        <v>1230200</v>
      </c>
      <c r="B300" s="497" t="str">
        <f>LEFT(A300,5)</f>
        <v>12302</v>
      </c>
      <c r="C300" s="497">
        <v>4</v>
      </c>
      <c r="D300" s="497" t="s">
        <v>581</v>
      </c>
      <c r="E300" s="498">
        <v>393248685</v>
      </c>
      <c r="F300" s="498">
        <v>649368941</v>
      </c>
    </row>
    <row r="301" spans="1:10" x14ac:dyDescent="0.3">
      <c r="A301" s="497">
        <v>1230201</v>
      </c>
      <c r="B301" s="497" t="s">
        <v>1422</v>
      </c>
      <c r="C301" s="497">
        <v>5</v>
      </c>
      <c r="D301" s="497" t="s">
        <v>581</v>
      </c>
      <c r="E301" s="503">
        <v>1167396009</v>
      </c>
      <c r="F301" s="624">
        <v>1167396009</v>
      </c>
      <c r="I301" s="498">
        <f t="shared" ref="I301" si="1">+E301-F301</f>
        <v>0</v>
      </c>
    </row>
    <row r="302" spans="1:10" x14ac:dyDescent="0.3">
      <c r="A302" s="497">
        <v>1230202</v>
      </c>
      <c r="B302" s="497" t="s">
        <v>1417</v>
      </c>
      <c r="C302" s="497">
        <v>5</v>
      </c>
      <c r="D302" s="497" t="s">
        <v>582</v>
      </c>
      <c r="E302" s="503">
        <v>-990109737</v>
      </c>
      <c r="F302" s="624">
        <v>-713438053</v>
      </c>
      <c r="J302" s="498">
        <f>+E302-F302</f>
        <v>-276671684</v>
      </c>
    </row>
    <row r="303" spans="1:10" x14ac:dyDescent="0.3">
      <c r="A303" s="497">
        <v>1230204</v>
      </c>
      <c r="B303" s="497" t="s">
        <v>1423</v>
      </c>
      <c r="C303" s="497">
        <v>5</v>
      </c>
      <c r="D303" s="497" t="s">
        <v>584</v>
      </c>
      <c r="E303" s="503">
        <v>215962413</v>
      </c>
      <c r="F303" s="624">
        <v>195410985</v>
      </c>
      <c r="I303" s="498">
        <f t="shared" ref="I303" si="2">+E303-F303</f>
        <v>20551428</v>
      </c>
    </row>
    <row r="304" spans="1:10" hidden="1" x14ac:dyDescent="0.3">
      <c r="A304" s="497" t="s">
        <v>585</v>
      </c>
      <c r="B304" s="497" t="str">
        <f>LEFT(A304,5)</f>
        <v>Total</v>
      </c>
      <c r="C304" s="497" t="s">
        <v>1416</v>
      </c>
      <c r="D304" s="497" t="s">
        <v>581</v>
      </c>
      <c r="E304" s="498">
        <v>393248685</v>
      </c>
      <c r="F304" s="498">
        <v>649368941</v>
      </c>
    </row>
    <row r="305" spans="1:6" hidden="1" x14ac:dyDescent="0.3">
      <c r="A305" s="497">
        <v>1240000</v>
      </c>
      <c r="B305" s="497" t="str">
        <f>RIGHT(A305,3)</f>
        <v>000</v>
      </c>
      <c r="C305" s="497">
        <v>3</v>
      </c>
      <c r="D305" s="497" t="s">
        <v>586</v>
      </c>
    </row>
    <row r="306" spans="1:6" hidden="1" x14ac:dyDescent="0.3">
      <c r="A306" s="497" t="s">
        <v>587</v>
      </c>
      <c r="B306" s="497" t="str">
        <f>RIGHT(A306,3)</f>
        <v>000</v>
      </c>
      <c r="C306" s="497" t="s">
        <v>1416</v>
      </c>
      <c r="D306" s="497" t="s">
        <v>586</v>
      </c>
    </row>
    <row r="307" spans="1:6" hidden="1" x14ac:dyDescent="0.3">
      <c r="A307" s="497" t="s">
        <v>588</v>
      </c>
      <c r="B307" s="497" t="str">
        <f>RIGHT(A307,3)</f>
        <v>000</v>
      </c>
      <c r="C307" s="497" t="s">
        <v>1416</v>
      </c>
      <c r="D307" s="497" t="s">
        <v>574</v>
      </c>
      <c r="E307" s="498">
        <v>628393935</v>
      </c>
      <c r="F307" s="498">
        <v>823667449</v>
      </c>
    </row>
    <row r="308" spans="1:6" hidden="1" x14ac:dyDescent="0.3">
      <c r="A308" s="497">
        <v>1250000</v>
      </c>
      <c r="B308" s="497" t="str">
        <f>RIGHT(A308,3)</f>
        <v>000</v>
      </c>
      <c r="C308" s="497">
        <v>3</v>
      </c>
      <c r="D308" s="497" t="s">
        <v>589</v>
      </c>
      <c r="E308" s="498">
        <v>220793697</v>
      </c>
      <c r="F308" s="498">
        <v>1273433849</v>
      </c>
    </row>
    <row r="309" spans="1:6" hidden="1" x14ac:dyDescent="0.3">
      <c r="A309" s="497">
        <v>1250100</v>
      </c>
      <c r="B309" s="497" t="str">
        <f>LEFT(A309,5)</f>
        <v>12501</v>
      </c>
      <c r="C309" s="497">
        <v>4</v>
      </c>
      <c r="D309" s="497" t="s">
        <v>590</v>
      </c>
      <c r="E309" s="498">
        <v>220793697</v>
      </c>
      <c r="F309" s="498">
        <v>79101288</v>
      </c>
    </row>
    <row r="310" spans="1:6" x14ac:dyDescent="0.3">
      <c r="A310" s="497">
        <v>1250101</v>
      </c>
      <c r="B310" s="497" t="s">
        <v>1422</v>
      </c>
      <c r="C310" s="497">
        <v>5</v>
      </c>
      <c r="D310" s="497" t="s">
        <v>591</v>
      </c>
      <c r="E310" s="503"/>
      <c r="F310" s="498">
        <v>49393227</v>
      </c>
    </row>
    <row r="311" spans="1:6" x14ac:dyDescent="0.3">
      <c r="A311" s="497">
        <v>1250102</v>
      </c>
      <c r="B311" s="497" t="s">
        <v>1417</v>
      </c>
      <c r="C311" s="497">
        <v>5</v>
      </c>
      <c r="D311" s="497" t="s">
        <v>592</v>
      </c>
      <c r="E311" s="503"/>
      <c r="F311" s="498">
        <v>4574857</v>
      </c>
    </row>
    <row r="312" spans="1:6" x14ac:dyDescent="0.3">
      <c r="A312" s="497">
        <v>1250103</v>
      </c>
      <c r="B312" s="497" t="s">
        <v>1418</v>
      </c>
      <c r="C312" s="497">
        <v>5</v>
      </c>
      <c r="D312" s="497" t="s">
        <v>593</v>
      </c>
      <c r="E312" s="503"/>
      <c r="F312" s="498">
        <v>25133204</v>
      </c>
    </row>
    <row r="313" spans="1:6" x14ac:dyDescent="0.3">
      <c r="A313" s="497">
        <v>1250106</v>
      </c>
      <c r="B313" s="497" t="s">
        <v>1435</v>
      </c>
      <c r="C313" s="497">
        <v>5</v>
      </c>
      <c r="D313" s="497" t="s">
        <v>595</v>
      </c>
      <c r="E313" s="503">
        <v>220793697</v>
      </c>
    </row>
    <row r="314" spans="1:6" hidden="1" x14ac:dyDescent="0.3">
      <c r="A314" s="497" t="s">
        <v>596</v>
      </c>
      <c r="B314" s="497" t="str">
        <f>LEFT(A314,5)</f>
        <v>Total</v>
      </c>
      <c r="C314" s="497" t="s">
        <v>1416</v>
      </c>
      <c r="D314" s="497" t="s">
        <v>590</v>
      </c>
      <c r="E314" s="498">
        <v>220793697</v>
      </c>
      <c r="F314" s="498">
        <v>79101288</v>
      </c>
    </row>
    <row r="315" spans="1:6" hidden="1" x14ac:dyDescent="0.3">
      <c r="A315" s="497">
        <v>1250200</v>
      </c>
      <c r="B315" s="497" t="str">
        <f>LEFT(A315,5)</f>
        <v>12502</v>
      </c>
      <c r="C315" s="497">
        <v>4</v>
      </c>
      <c r="D315" s="497" t="s">
        <v>597</v>
      </c>
      <c r="F315" s="498">
        <v>1194332561</v>
      </c>
    </row>
    <row r="316" spans="1:6" x14ac:dyDescent="0.3">
      <c r="A316" s="497">
        <v>1250201</v>
      </c>
      <c r="B316" s="497" t="s">
        <v>1422</v>
      </c>
      <c r="C316" s="497">
        <v>5</v>
      </c>
      <c r="D316" s="497" t="s">
        <v>598</v>
      </c>
      <c r="E316" s="503"/>
      <c r="F316" s="498">
        <v>1194332561</v>
      </c>
    </row>
    <row r="317" spans="1:6" hidden="1" x14ac:dyDescent="0.3">
      <c r="A317" s="497" t="s">
        <v>599</v>
      </c>
      <c r="B317" s="497" t="str">
        <f>LEFT(A317,5)</f>
        <v>Total</v>
      </c>
      <c r="C317" s="497" t="s">
        <v>1416</v>
      </c>
      <c r="D317" s="497" t="s">
        <v>597</v>
      </c>
      <c r="F317" s="498">
        <v>1194332561</v>
      </c>
    </row>
    <row r="318" spans="1:6" hidden="1" x14ac:dyDescent="0.3">
      <c r="A318" s="497" t="s">
        <v>600</v>
      </c>
      <c r="B318" s="497" t="str">
        <f>RIGHT(A318,3)</f>
        <v>000</v>
      </c>
      <c r="C318" s="497" t="s">
        <v>1416</v>
      </c>
      <c r="D318" s="497" t="s">
        <v>589</v>
      </c>
      <c r="E318" s="498">
        <v>220793697</v>
      </c>
      <c r="F318" s="498">
        <v>1273433849</v>
      </c>
    </row>
    <row r="319" spans="1:6" hidden="1" x14ac:dyDescent="0.3">
      <c r="A319" s="497">
        <v>1300000</v>
      </c>
      <c r="B319" s="497" t="str">
        <f>RIGHT(A319,3)</f>
        <v>000</v>
      </c>
      <c r="C319" s="497">
        <v>3</v>
      </c>
      <c r="D319" s="497" t="s">
        <v>601</v>
      </c>
    </row>
    <row r="320" spans="1:6" hidden="1" x14ac:dyDescent="0.3">
      <c r="A320" s="497">
        <v>1300100</v>
      </c>
      <c r="B320" s="497" t="str">
        <f>LEFT(A320,5)</f>
        <v>13001</v>
      </c>
      <c r="C320" s="497">
        <v>4</v>
      </c>
      <c r="D320" s="497" t="s">
        <v>602</v>
      </c>
    </row>
    <row r="321" spans="1:6" x14ac:dyDescent="0.3">
      <c r="A321" s="497">
        <v>1300101</v>
      </c>
      <c r="B321" s="497" t="s">
        <v>1422</v>
      </c>
      <c r="C321" s="497">
        <v>5</v>
      </c>
      <c r="D321" s="497" t="s">
        <v>603</v>
      </c>
      <c r="E321" s="499">
        <v>5834138754</v>
      </c>
    </row>
    <row r="322" spans="1:6" x14ac:dyDescent="0.3">
      <c r="A322" s="497">
        <v>1300102</v>
      </c>
      <c r="B322" s="497" t="s">
        <v>1417</v>
      </c>
      <c r="C322" s="497">
        <v>5</v>
      </c>
      <c r="D322" s="497" t="s">
        <v>604</v>
      </c>
      <c r="E322" s="499">
        <v>-5834138754</v>
      </c>
    </row>
    <row r="323" spans="1:6" x14ac:dyDescent="0.3">
      <c r="A323" s="497">
        <v>1300103</v>
      </c>
      <c r="B323" s="497" t="s">
        <v>1418</v>
      </c>
      <c r="C323" s="497">
        <v>5</v>
      </c>
      <c r="D323" s="497" t="s">
        <v>605</v>
      </c>
      <c r="E323" s="499">
        <v>1711220000</v>
      </c>
    </row>
    <row r="324" spans="1:6" x14ac:dyDescent="0.3">
      <c r="A324" s="497">
        <v>1300104</v>
      </c>
      <c r="B324" s="497" t="s">
        <v>1423</v>
      </c>
      <c r="C324" s="497">
        <v>5</v>
      </c>
      <c r="D324" s="497" t="s">
        <v>606</v>
      </c>
      <c r="E324" s="499">
        <v>-1711220000</v>
      </c>
    </row>
    <row r="325" spans="1:6" x14ac:dyDescent="0.3">
      <c r="A325" s="497">
        <v>1300105</v>
      </c>
      <c r="B325" s="497" t="s">
        <v>1419</v>
      </c>
      <c r="C325" s="497">
        <v>5</v>
      </c>
      <c r="D325" s="497" t="s">
        <v>607</v>
      </c>
      <c r="E325" s="499">
        <v>148001188</v>
      </c>
    </row>
    <row r="326" spans="1:6" x14ac:dyDescent="0.3">
      <c r="A326" s="497">
        <v>1300106</v>
      </c>
      <c r="B326" s="497" t="s">
        <v>1435</v>
      </c>
      <c r="C326" s="497">
        <v>5</v>
      </c>
      <c r="D326" s="497" t="s">
        <v>608</v>
      </c>
      <c r="E326" s="499">
        <v>-148001188</v>
      </c>
    </row>
    <row r="327" spans="1:6" hidden="1" x14ac:dyDescent="0.3">
      <c r="A327" s="497" t="s">
        <v>609</v>
      </c>
      <c r="B327" s="497" t="str">
        <f>LEFT(A327,5)</f>
        <v>Total</v>
      </c>
      <c r="C327" s="497" t="s">
        <v>1416</v>
      </c>
      <c r="D327" s="497" t="s">
        <v>602</v>
      </c>
    </row>
    <row r="328" spans="1:6" hidden="1" x14ac:dyDescent="0.3">
      <c r="A328" s="497">
        <v>1300200</v>
      </c>
      <c r="B328" s="497" t="str">
        <f>LEFT(A328,5)</f>
        <v>13002</v>
      </c>
      <c r="C328" s="497">
        <v>4</v>
      </c>
      <c r="D328" s="497" t="s">
        <v>610</v>
      </c>
    </row>
    <row r="329" spans="1:6" x14ac:dyDescent="0.3">
      <c r="A329" s="497">
        <v>1300201</v>
      </c>
      <c r="B329" s="497" t="s">
        <v>1422</v>
      </c>
      <c r="C329" s="497">
        <v>5</v>
      </c>
      <c r="D329" s="497" t="s">
        <v>611</v>
      </c>
      <c r="E329" s="499">
        <v>3000000000</v>
      </c>
    </row>
    <row r="330" spans="1:6" x14ac:dyDescent="0.3">
      <c r="A330" s="497">
        <v>1300202</v>
      </c>
      <c r="B330" s="497" t="s">
        <v>1417</v>
      </c>
      <c r="C330" s="497">
        <v>5</v>
      </c>
      <c r="D330" s="497" t="s">
        <v>612</v>
      </c>
      <c r="E330" s="499">
        <v>-3000000000</v>
      </c>
    </row>
    <row r="331" spans="1:6" hidden="1" x14ac:dyDescent="0.3">
      <c r="A331" s="497" t="s">
        <v>613</v>
      </c>
      <c r="B331" s="497" t="str">
        <f>LEFT(A331,5)</f>
        <v>Total</v>
      </c>
      <c r="C331" s="497" t="s">
        <v>1416</v>
      </c>
      <c r="D331" s="497" t="s">
        <v>610</v>
      </c>
    </row>
    <row r="332" spans="1:6" hidden="1" x14ac:dyDescent="0.3">
      <c r="A332" s="497" t="s">
        <v>614</v>
      </c>
      <c r="B332" s="497" t="str">
        <f t="shared" ref="B332:B339" si="3">RIGHT(A332,3)</f>
        <v>000</v>
      </c>
      <c r="C332" s="497" t="s">
        <v>1416</v>
      </c>
      <c r="D332" s="497" t="s">
        <v>601</v>
      </c>
    </row>
    <row r="333" spans="1:6" hidden="1" x14ac:dyDescent="0.3">
      <c r="A333" s="497" t="s">
        <v>615</v>
      </c>
      <c r="B333" s="497" t="str">
        <f t="shared" si="3"/>
        <v>000</v>
      </c>
      <c r="C333" s="497" t="s">
        <v>1416</v>
      </c>
      <c r="D333" s="497" t="s">
        <v>15</v>
      </c>
      <c r="E333" s="498">
        <v>39909376546</v>
      </c>
      <c r="F333" s="498">
        <v>39213550331</v>
      </c>
    </row>
    <row r="334" spans="1:6" hidden="1" x14ac:dyDescent="0.3">
      <c r="A334" s="497" t="s">
        <v>616</v>
      </c>
      <c r="B334" s="497" t="str">
        <f t="shared" si="3"/>
        <v>000</v>
      </c>
      <c r="C334" s="497" t="s">
        <v>1416</v>
      </c>
      <c r="D334" s="497" t="s">
        <v>0</v>
      </c>
      <c r="E334" s="498">
        <v>114712768240</v>
      </c>
      <c r="F334" s="498">
        <v>90973623104</v>
      </c>
    </row>
    <row r="335" spans="1:6" hidden="1" x14ac:dyDescent="0.3">
      <c r="A335" s="497" t="s">
        <v>617</v>
      </c>
      <c r="B335" s="497" t="str">
        <f>LEFT(A335,5)</f>
        <v>Total</v>
      </c>
      <c r="C335" s="497" t="s">
        <v>1416</v>
      </c>
      <c r="E335" s="498">
        <v>114712768240</v>
      </c>
      <c r="F335" s="498">
        <v>90973623104</v>
      </c>
    </row>
    <row r="336" spans="1:6" hidden="1" x14ac:dyDescent="0.3">
      <c r="A336" s="497" t="s">
        <v>618</v>
      </c>
      <c r="B336" s="497" t="str">
        <f>LEFT(A336,5)</f>
        <v>Pasiv</v>
      </c>
      <c r="E336" s="498">
        <v>21526720447</v>
      </c>
      <c r="F336" s="498">
        <v>9634102553</v>
      </c>
    </row>
    <row r="337" spans="1:7" hidden="1" x14ac:dyDescent="0.3">
      <c r="A337" s="497">
        <v>2000000</v>
      </c>
      <c r="B337" s="497" t="str">
        <f t="shared" si="3"/>
        <v>000</v>
      </c>
      <c r="C337" s="497" t="s">
        <v>1416</v>
      </c>
      <c r="D337" s="497" t="s">
        <v>1</v>
      </c>
      <c r="E337" s="498">
        <v>21526720447</v>
      </c>
      <c r="F337" s="498">
        <v>9634102553</v>
      </c>
    </row>
    <row r="338" spans="1:7" hidden="1" x14ac:dyDescent="0.3">
      <c r="A338" s="497">
        <v>2100000</v>
      </c>
      <c r="B338" s="497" t="str">
        <f t="shared" si="3"/>
        <v>000</v>
      </c>
      <c r="C338" s="497" t="s">
        <v>1416</v>
      </c>
      <c r="D338" s="497" t="s">
        <v>3</v>
      </c>
      <c r="E338" s="498">
        <v>21447050424</v>
      </c>
      <c r="F338" s="498">
        <v>9372605506</v>
      </c>
    </row>
    <row r="339" spans="1:7" hidden="1" x14ac:dyDescent="0.3">
      <c r="A339" s="497">
        <v>2110000</v>
      </c>
      <c r="B339" s="497" t="str">
        <f t="shared" si="3"/>
        <v>000</v>
      </c>
      <c r="C339" s="497">
        <v>3</v>
      </c>
      <c r="D339" s="497" t="s">
        <v>619</v>
      </c>
      <c r="E339" s="498">
        <v>5993356723</v>
      </c>
      <c r="F339" s="498">
        <v>7280062048</v>
      </c>
    </row>
    <row r="340" spans="1:7" hidden="1" x14ac:dyDescent="0.3">
      <c r="A340" s="497">
        <v>2110100</v>
      </c>
      <c r="B340" s="497" t="str">
        <f>LEFT(A340,5)</f>
        <v>21101</v>
      </c>
      <c r="C340" s="497">
        <v>4</v>
      </c>
      <c r="D340" s="497" t="s">
        <v>185</v>
      </c>
      <c r="E340" s="498">
        <v>5993356723</v>
      </c>
      <c r="F340" s="498">
        <v>7280062048</v>
      </c>
    </row>
    <row r="341" spans="1:7" x14ac:dyDescent="0.3">
      <c r="A341" s="497">
        <v>2110101</v>
      </c>
      <c r="B341" s="497" t="s">
        <v>1422</v>
      </c>
      <c r="C341" s="497">
        <v>5</v>
      </c>
      <c r="D341" s="497" t="s">
        <v>620</v>
      </c>
      <c r="E341" s="547">
        <v>2711435218</v>
      </c>
      <c r="F341" s="498">
        <v>4355713048</v>
      </c>
      <c r="G341" s="498">
        <v>13</v>
      </c>
    </row>
    <row r="342" spans="1:7" x14ac:dyDescent="0.3">
      <c r="A342" s="497">
        <v>2110102</v>
      </c>
      <c r="B342" s="497" t="s">
        <v>1417</v>
      </c>
      <c r="C342" s="497">
        <v>5</v>
      </c>
      <c r="D342" s="497" t="s">
        <v>621</v>
      </c>
      <c r="E342" s="547">
        <v>3088549386</v>
      </c>
      <c r="F342" s="498">
        <v>2862632895</v>
      </c>
      <c r="G342" s="498">
        <v>13</v>
      </c>
    </row>
    <row r="343" spans="1:7" x14ac:dyDescent="0.3">
      <c r="A343" s="497">
        <v>2110106</v>
      </c>
      <c r="B343" s="497" t="s">
        <v>1435</v>
      </c>
      <c r="C343" s="497">
        <v>5</v>
      </c>
      <c r="D343" s="497" t="s">
        <v>622</v>
      </c>
      <c r="E343" s="547">
        <v>1721003</v>
      </c>
      <c r="F343" s="498">
        <v>3070342</v>
      </c>
      <c r="G343" s="498">
        <v>16</v>
      </c>
    </row>
    <row r="344" spans="1:7" x14ac:dyDescent="0.3">
      <c r="A344" s="497">
        <v>2110107</v>
      </c>
      <c r="B344" s="497" t="s">
        <v>1420</v>
      </c>
      <c r="C344" s="497">
        <v>5</v>
      </c>
      <c r="D344" s="497" t="s">
        <v>623</v>
      </c>
      <c r="E344" s="547">
        <v>11278313</v>
      </c>
      <c r="F344" s="498">
        <v>1688840</v>
      </c>
      <c r="G344" s="498">
        <v>16</v>
      </c>
    </row>
    <row r="345" spans="1:7" x14ac:dyDescent="0.3">
      <c r="A345" s="497">
        <v>2110108</v>
      </c>
      <c r="B345" s="497" t="s">
        <v>1421</v>
      </c>
      <c r="C345" s="497">
        <v>5</v>
      </c>
      <c r="D345" s="497" t="s">
        <v>624</v>
      </c>
      <c r="E345" s="547">
        <v>226300</v>
      </c>
      <c r="G345" s="498">
        <v>16</v>
      </c>
    </row>
    <row r="346" spans="1:7" x14ac:dyDescent="0.3">
      <c r="A346" s="497">
        <v>2110109</v>
      </c>
      <c r="B346" s="497" t="s">
        <v>1427</v>
      </c>
      <c r="C346" s="497">
        <v>5</v>
      </c>
      <c r="D346" s="497" t="s">
        <v>625</v>
      </c>
      <c r="E346" s="547">
        <v>175646908</v>
      </c>
      <c r="F346" s="498">
        <v>56956923</v>
      </c>
      <c r="G346" s="498">
        <v>13</v>
      </c>
    </row>
    <row r="347" spans="1:7" x14ac:dyDescent="0.3">
      <c r="A347" s="497">
        <v>2110110</v>
      </c>
      <c r="B347" s="497" t="s">
        <v>1437</v>
      </c>
      <c r="C347" s="497">
        <v>5</v>
      </c>
      <c r="D347" s="497" t="s">
        <v>626</v>
      </c>
      <c r="E347" s="547">
        <v>234400</v>
      </c>
      <c r="G347" s="498">
        <v>16</v>
      </c>
    </row>
    <row r="348" spans="1:7" x14ac:dyDescent="0.3">
      <c r="A348" s="497">
        <v>2110111</v>
      </c>
      <c r="B348" s="497" t="s">
        <v>1428</v>
      </c>
      <c r="C348" s="497">
        <v>5</v>
      </c>
      <c r="D348" s="497" t="s">
        <v>627</v>
      </c>
      <c r="E348" s="547">
        <v>337136</v>
      </c>
      <c r="G348" s="498">
        <v>16</v>
      </c>
    </row>
    <row r="349" spans="1:7" hidden="1" x14ac:dyDescent="0.3">
      <c r="A349" s="497" t="s">
        <v>628</v>
      </c>
      <c r="B349" s="497" t="str">
        <f>LEFT(A349,5)</f>
        <v>Total</v>
      </c>
      <c r="C349" s="497" t="s">
        <v>1416</v>
      </c>
      <c r="D349" s="497" t="s">
        <v>185</v>
      </c>
      <c r="E349" s="498">
        <v>5993356723</v>
      </c>
      <c r="F349" s="498">
        <v>7280062048</v>
      </c>
    </row>
    <row r="350" spans="1:7" hidden="1" x14ac:dyDescent="0.3">
      <c r="A350" s="497" t="s">
        <v>629</v>
      </c>
      <c r="B350" s="497" t="str">
        <f>RIGHT(A350,3)</f>
        <v>000</v>
      </c>
      <c r="C350" s="497" t="s">
        <v>1416</v>
      </c>
      <c r="D350" s="497" t="s">
        <v>619</v>
      </c>
      <c r="E350" s="498">
        <v>5993356723</v>
      </c>
      <c r="F350" s="498">
        <v>7280062048</v>
      </c>
    </row>
    <row r="351" spans="1:7" hidden="1" x14ac:dyDescent="0.3">
      <c r="A351" s="497">
        <v>2120000</v>
      </c>
      <c r="B351" s="497" t="str">
        <f>RIGHT(A351,3)</f>
        <v>000</v>
      </c>
      <c r="C351" s="497">
        <v>3</v>
      </c>
      <c r="D351" s="497" t="s">
        <v>1079</v>
      </c>
      <c r="E351" s="498">
        <v>12051194567</v>
      </c>
      <c r="F351" s="498">
        <v>355823081</v>
      </c>
    </row>
    <row r="352" spans="1:7" hidden="1" x14ac:dyDescent="0.3">
      <c r="A352" s="497">
        <v>2120100</v>
      </c>
      <c r="B352" s="497" t="str">
        <f>LEFT(A352,5)</f>
        <v>21201</v>
      </c>
      <c r="C352" s="497">
        <v>4</v>
      </c>
      <c r="D352" s="497" t="s">
        <v>630</v>
      </c>
      <c r="E352" s="498">
        <v>11898163747</v>
      </c>
    </row>
    <row r="353" spans="1:7" x14ac:dyDescent="0.3">
      <c r="A353" s="497">
        <v>2120101</v>
      </c>
      <c r="B353" s="497" t="s">
        <v>1422</v>
      </c>
      <c r="C353" s="497">
        <v>5</v>
      </c>
      <c r="D353" s="497" t="s">
        <v>1465</v>
      </c>
      <c r="E353" s="547">
        <v>11898163747</v>
      </c>
      <c r="G353" s="516" t="s">
        <v>1480</v>
      </c>
    </row>
    <row r="354" spans="1:7" hidden="1" x14ac:dyDescent="0.3">
      <c r="A354" s="497" t="s">
        <v>631</v>
      </c>
      <c r="B354" s="497" t="str">
        <f>LEFT(A354,5)</f>
        <v>Total</v>
      </c>
      <c r="C354" s="497" t="s">
        <v>1416</v>
      </c>
      <c r="D354" s="497" t="s">
        <v>630</v>
      </c>
      <c r="E354" s="498">
        <v>11898163747</v>
      </c>
    </row>
    <row r="355" spans="1:7" hidden="1" x14ac:dyDescent="0.3">
      <c r="A355" s="497">
        <v>2120200</v>
      </c>
      <c r="B355" s="497" t="str">
        <f>LEFT(A355,5)</f>
        <v>21202</v>
      </c>
      <c r="C355" s="497">
        <v>4</v>
      </c>
      <c r="D355" s="497" t="s">
        <v>632</v>
      </c>
    </row>
    <row r="356" spans="1:7" x14ac:dyDescent="0.3">
      <c r="A356" s="497">
        <v>2120202</v>
      </c>
      <c r="B356" s="497" t="s">
        <v>1417</v>
      </c>
      <c r="C356" s="497">
        <v>5</v>
      </c>
      <c r="D356" s="497" t="s">
        <v>633</v>
      </c>
      <c r="E356" s="547"/>
      <c r="G356" s="516"/>
    </row>
    <row r="357" spans="1:7" hidden="1" x14ac:dyDescent="0.3">
      <c r="A357" s="497" t="s">
        <v>634</v>
      </c>
      <c r="B357" s="497" t="str">
        <f>LEFT(A357,5)</f>
        <v>Total</v>
      </c>
      <c r="C357" s="497" t="s">
        <v>1416</v>
      </c>
      <c r="D357" s="497" t="s">
        <v>632</v>
      </c>
    </row>
    <row r="358" spans="1:7" hidden="1" x14ac:dyDescent="0.3">
      <c r="A358" s="497">
        <v>2120300</v>
      </c>
      <c r="B358" s="497" t="str">
        <f>LEFT(A358,5)</f>
        <v>21203</v>
      </c>
      <c r="C358" s="497">
        <v>4</v>
      </c>
      <c r="D358" s="497" t="s">
        <v>635</v>
      </c>
    </row>
    <row r="359" spans="1:7" x14ac:dyDescent="0.3">
      <c r="A359" s="497">
        <v>2120302</v>
      </c>
      <c r="B359" s="497" t="s">
        <v>1417</v>
      </c>
      <c r="C359" s="497">
        <v>5</v>
      </c>
      <c r="D359" s="497" t="s">
        <v>636</v>
      </c>
      <c r="E359" s="547"/>
      <c r="G359" s="516"/>
    </row>
    <row r="360" spans="1:7" hidden="1" x14ac:dyDescent="0.3">
      <c r="A360" s="497" t="s">
        <v>637</v>
      </c>
      <c r="B360" s="497" t="str">
        <f>LEFT(A360,5)</f>
        <v>Total</v>
      </c>
      <c r="C360" s="497" t="s">
        <v>1416</v>
      </c>
      <c r="D360" s="497" t="s">
        <v>635</v>
      </c>
    </row>
    <row r="361" spans="1:7" hidden="1" x14ac:dyDescent="0.3">
      <c r="A361" s="497">
        <v>2120400</v>
      </c>
      <c r="B361" s="497" t="str">
        <f>LEFT(A361,5)</f>
        <v>21204</v>
      </c>
      <c r="C361" s="497">
        <v>4</v>
      </c>
      <c r="D361" s="497" t="s">
        <v>638</v>
      </c>
      <c r="E361" s="498">
        <v>18578764</v>
      </c>
      <c r="F361" s="498">
        <v>355823081</v>
      </c>
    </row>
    <row r="362" spans="1:7" x14ac:dyDescent="0.3">
      <c r="A362" s="497">
        <v>2120401</v>
      </c>
      <c r="B362" s="497" t="s">
        <v>1422</v>
      </c>
      <c r="C362" s="497">
        <v>5</v>
      </c>
      <c r="D362" s="497" t="s">
        <v>638</v>
      </c>
      <c r="E362" s="547">
        <v>18578764</v>
      </c>
      <c r="F362" s="498">
        <v>355823081</v>
      </c>
      <c r="G362" s="516">
        <v>16</v>
      </c>
    </row>
    <row r="363" spans="1:7" hidden="1" x14ac:dyDescent="0.3">
      <c r="A363" s="497" t="s">
        <v>639</v>
      </c>
      <c r="B363" s="497" t="str">
        <f>LEFT(A363,5)</f>
        <v>Total</v>
      </c>
      <c r="C363" s="497" t="s">
        <v>1416</v>
      </c>
      <c r="D363" s="497" t="s">
        <v>638</v>
      </c>
      <c r="E363" s="498">
        <v>18578764</v>
      </c>
      <c r="F363" s="498">
        <v>355823081</v>
      </c>
    </row>
    <row r="364" spans="1:7" hidden="1" x14ac:dyDescent="0.3">
      <c r="A364" s="497">
        <v>2120500</v>
      </c>
      <c r="B364" s="497" t="str">
        <f>LEFT(A364,5)</f>
        <v>21205</v>
      </c>
      <c r="C364" s="497">
        <v>4</v>
      </c>
      <c r="D364" s="497" t="s">
        <v>1466</v>
      </c>
      <c r="E364" s="498">
        <v>134452056</v>
      </c>
    </row>
    <row r="365" spans="1:7" x14ac:dyDescent="0.3">
      <c r="A365" s="497">
        <v>2120501</v>
      </c>
      <c r="B365" s="497" t="s">
        <v>1422</v>
      </c>
      <c r="C365" s="497">
        <v>5</v>
      </c>
      <c r="D365" s="497" t="s">
        <v>1467</v>
      </c>
      <c r="E365" s="547">
        <v>134452056</v>
      </c>
      <c r="G365" s="516" t="s">
        <v>1480</v>
      </c>
    </row>
    <row r="366" spans="1:7" hidden="1" x14ac:dyDescent="0.3">
      <c r="A366" s="497" t="s">
        <v>1468</v>
      </c>
      <c r="B366" s="497" t="str">
        <f>LEFT(A366,5)</f>
        <v>Total</v>
      </c>
      <c r="C366" s="497" t="s">
        <v>1416</v>
      </c>
      <c r="D366" s="497" t="s">
        <v>1466</v>
      </c>
      <c r="E366" s="498">
        <v>134452056</v>
      </c>
    </row>
    <row r="367" spans="1:7" hidden="1" x14ac:dyDescent="0.3">
      <c r="A367" s="497" t="s">
        <v>640</v>
      </c>
      <c r="B367" s="497" t="str">
        <f>RIGHT(A367,3)</f>
        <v>000</v>
      </c>
      <c r="C367" s="497" t="s">
        <v>1416</v>
      </c>
      <c r="D367" s="497" t="s">
        <v>1079</v>
      </c>
      <c r="E367" s="498">
        <v>12051194567</v>
      </c>
      <c r="F367" s="498">
        <v>355823081</v>
      </c>
    </row>
    <row r="368" spans="1:7" hidden="1" x14ac:dyDescent="0.3">
      <c r="A368" s="497">
        <v>2130000</v>
      </c>
      <c r="B368" s="497" t="str">
        <f>RIGHT(A368,3)</f>
        <v>000</v>
      </c>
      <c r="C368" s="497">
        <v>3</v>
      </c>
      <c r="D368" s="497" t="s">
        <v>641</v>
      </c>
      <c r="E368" s="498">
        <v>3402499134</v>
      </c>
      <c r="F368" s="498">
        <v>1736720377</v>
      </c>
    </row>
    <row r="369" spans="1:7" hidden="1" x14ac:dyDescent="0.3">
      <c r="A369" s="497">
        <v>2130100</v>
      </c>
      <c r="B369" s="497" t="str">
        <f>LEFT(A369,5)</f>
        <v>21301</v>
      </c>
      <c r="C369" s="497">
        <v>4</v>
      </c>
      <c r="D369" s="497" t="s">
        <v>642</v>
      </c>
      <c r="E369" s="498">
        <v>298546777</v>
      </c>
      <c r="F369" s="498">
        <v>363768457</v>
      </c>
    </row>
    <row r="370" spans="1:7" x14ac:dyDescent="0.3">
      <c r="A370" s="497">
        <v>2130101</v>
      </c>
      <c r="B370" s="497" t="s">
        <v>1422</v>
      </c>
      <c r="C370" s="497">
        <v>5</v>
      </c>
      <c r="D370" s="497" t="s">
        <v>643</v>
      </c>
      <c r="E370" s="547">
        <v>16803346</v>
      </c>
      <c r="F370" s="498">
        <v>144457526</v>
      </c>
      <c r="G370" s="516">
        <v>14</v>
      </c>
    </row>
    <row r="371" spans="1:7" x14ac:dyDescent="0.3">
      <c r="A371" s="497">
        <v>2130102</v>
      </c>
      <c r="B371" s="497" t="s">
        <v>1417</v>
      </c>
      <c r="C371" s="497">
        <v>5</v>
      </c>
      <c r="D371" s="497" t="s">
        <v>644</v>
      </c>
      <c r="E371" s="547">
        <f>45880771</f>
        <v>45880771</v>
      </c>
      <c r="G371" s="498">
        <v>14</v>
      </c>
    </row>
    <row r="372" spans="1:7" x14ac:dyDescent="0.3">
      <c r="A372" s="497">
        <v>2130102</v>
      </c>
      <c r="B372" s="497" t="s">
        <v>1417</v>
      </c>
      <c r="C372" s="497">
        <v>5</v>
      </c>
      <c r="D372" s="497" t="s">
        <v>645</v>
      </c>
      <c r="E372" s="547">
        <v>0</v>
      </c>
      <c r="G372" s="498">
        <v>14</v>
      </c>
    </row>
    <row r="373" spans="1:7" x14ac:dyDescent="0.3">
      <c r="A373" s="497">
        <v>2130104</v>
      </c>
      <c r="B373" s="497" t="s">
        <v>1423</v>
      </c>
      <c r="C373" s="497">
        <v>5</v>
      </c>
      <c r="D373" s="497" t="s">
        <v>646</v>
      </c>
      <c r="E373" s="547">
        <v>235862660</v>
      </c>
      <c r="F373" s="498">
        <v>219310931</v>
      </c>
      <c r="G373" s="498">
        <v>14</v>
      </c>
    </row>
    <row r="374" spans="1:7" hidden="1" x14ac:dyDescent="0.3">
      <c r="A374" s="497" t="s">
        <v>647</v>
      </c>
      <c r="B374" s="497" t="str">
        <f>LEFT(A374,5)</f>
        <v>Total</v>
      </c>
      <c r="C374" s="497" t="s">
        <v>1416</v>
      </c>
      <c r="D374" s="497" t="s">
        <v>642</v>
      </c>
      <c r="E374" s="498">
        <v>298546777</v>
      </c>
      <c r="F374" s="498">
        <v>363768457</v>
      </c>
    </row>
    <row r="375" spans="1:7" hidden="1" x14ac:dyDescent="0.3">
      <c r="A375" s="497">
        <v>2130200</v>
      </c>
      <c r="B375" s="497" t="str">
        <f>LEFT(A375,5)</f>
        <v>21302</v>
      </c>
      <c r="C375" s="497">
        <v>4</v>
      </c>
      <c r="D375" s="497" t="s">
        <v>648</v>
      </c>
      <c r="E375" s="498">
        <v>642982014</v>
      </c>
      <c r="F375" s="498">
        <v>263716978</v>
      </c>
    </row>
    <row r="376" spans="1:7" x14ac:dyDescent="0.3">
      <c r="A376" s="497">
        <v>2130201</v>
      </c>
      <c r="B376" s="497" t="s">
        <v>1422</v>
      </c>
      <c r="C376" s="497">
        <v>5</v>
      </c>
      <c r="D376" s="497" t="s">
        <v>649</v>
      </c>
      <c r="E376" s="547">
        <v>83869572</v>
      </c>
      <c r="F376" s="498">
        <v>82252550</v>
      </c>
      <c r="G376" s="498">
        <v>16</v>
      </c>
    </row>
    <row r="377" spans="1:7" x14ac:dyDescent="0.3">
      <c r="A377" s="497">
        <v>2130202</v>
      </c>
      <c r="B377" s="497" t="s">
        <v>1417</v>
      </c>
      <c r="C377" s="497">
        <v>5</v>
      </c>
      <c r="D377" s="497" t="s">
        <v>650</v>
      </c>
      <c r="E377" s="547">
        <v>158415690</v>
      </c>
      <c r="F377" s="498">
        <v>53012132</v>
      </c>
      <c r="G377" s="498">
        <v>16</v>
      </c>
    </row>
    <row r="378" spans="1:7" x14ac:dyDescent="0.3">
      <c r="A378" s="497">
        <v>2130203</v>
      </c>
      <c r="B378" s="497" t="s">
        <v>1418</v>
      </c>
      <c r="C378" s="497">
        <v>5</v>
      </c>
      <c r="D378" s="497" t="s">
        <v>651</v>
      </c>
      <c r="E378" s="547">
        <v>315876634</v>
      </c>
      <c r="F378" s="498">
        <v>61685142</v>
      </c>
      <c r="G378" s="498">
        <v>16</v>
      </c>
    </row>
    <row r="379" spans="1:7" x14ac:dyDescent="0.3">
      <c r="A379" s="497">
        <v>2130204</v>
      </c>
      <c r="B379" s="497" t="s">
        <v>1423</v>
      </c>
      <c r="C379" s="497">
        <v>5</v>
      </c>
      <c r="D379" s="497" t="s">
        <v>652</v>
      </c>
      <c r="E379" s="547">
        <v>61620118</v>
      </c>
      <c r="F379" s="498">
        <v>40101090</v>
      </c>
      <c r="G379" s="498">
        <v>16</v>
      </c>
    </row>
    <row r="380" spans="1:7" x14ac:dyDescent="0.3">
      <c r="A380" s="497">
        <v>2130207</v>
      </c>
      <c r="B380" s="497" t="s">
        <v>1420</v>
      </c>
      <c r="C380" s="497">
        <v>5</v>
      </c>
      <c r="D380" s="497" t="s">
        <v>654</v>
      </c>
      <c r="E380" s="547">
        <v>23200000</v>
      </c>
      <c r="F380" s="498">
        <v>15000000</v>
      </c>
      <c r="G380" s="498">
        <v>16</v>
      </c>
    </row>
    <row r="381" spans="1:7" x14ac:dyDescent="0.3">
      <c r="A381" s="497">
        <v>2130208</v>
      </c>
      <c r="B381" s="497" t="s">
        <v>1421</v>
      </c>
      <c r="C381" s="497">
        <v>5</v>
      </c>
      <c r="D381" s="497" t="s">
        <v>655</v>
      </c>
      <c r="E381" s="547"/>
      <c r="F381" s="498">
        <v>11666064</v>
      </c>
      <c r="G381" s="498">
        <v>16</v>
      </c>
    </row>
    <row r="382" spans="1:7" hidden="1" x14ac:dyDescent="0.3">
      <c r="A382" s="497" t="s">
        <v>656</v>
      </c>
      <c r="B382" s="497" t="str">
        <f>LEFT(A382,5)</f>
        <v>Total</v>
      </c>
      <c r="C382" s="497" t="s">
        <v>1416</v>
      </c>
      <c r="D382" s="497" t="s">
        <v>648</v>
      </c>
      <c r="E382" s="498">
        <v>642982014</v>
      </c>
      <c r="F382" s="498">
        <v>263716978</v>
      </c>
    </row>
    <row r="383" spans="1:7" hidden="1" x14ac:dyDescent="0.3">
      <c r="A383" s="497">
        <v>2130300</v>
      </c>
      <c r="B383" s="497" t="str">
        <f>LEFT(A383,5)</f>
        <v>21303</v>
      </c>
      <c r="C383" s="497">
        <v>4</v>
      </c>
      <c r="D383" s="497" t="s">
        <v>657</v>
      </c>
      <c r="E383" s="498">
        <v>2436407661</v>
      </c>
      <c r="F383" s="498">
        <v>1075800301</v>
      </c>
    </row>
    <row r="384" spans="1:7" x14ac:dyDescent="0.3">
      <c r="A384" s="497">
        <v>2130302</v>
      </c>
      <c r="B384" s="497" t="s">
        <v>1417</v>
      </c>
      <c r="C384" s="497">
        <v>5</v>
      </c>
      <c r="D384" s="497" t="s">
        <v>658</v>
      </c>
      <c r="E384" s="547">
        <v>57769961</v>
      </c>
      <c r="F384" s="498">
        <v>25436292</v>
      </c>
      <c r="G384" s="498">
        <v>15</v>
      </c>
    </row>
    <row r="385" spans="1:7" x14ac:dyDescent="0.3">
      <c r="A385" s="497">
        <v>2130303</v>
      </c>
      <c r="B385" s="497" t="s">
        <v>1418</v>
      </c>
      <c r="C385" s="497">
        <v>5</v>
      </c>
      <c r="D385" s="497" t="s">
        <v>659</v>
      </c>
      <c r="E385" s="547">
        <v>24904865</v>
      </c>
      <c r="F385" s="498">
        <v>11315650</v>
      </c>
      <c r="G385" s="498">
        <v>15</v>
      </c>
    </row>
    <row r="386" spans="1:7" x14ac:dyDescent="0.3">
      <c r="A386" s="497">
        <v>2130304</v>
      </c>
      <c r="B386" s="497" t="s">
        <v>1423</v>
      </c>
      <c r="C386" s="497">
        <v>5</v>
      </c>
      <c r="D386" s="497" t="s">
        <v>660</v>
      </c>
      <c r="E386" s="547">
        <v>3579360</v>
      </c>
      <c r="F386" s="498">
        <v>6418283</v>
      </c>
      <c r="G386" s="498">
        <v>15</v>
      </c>
    </row>
    <row r="387" spans="1:7" x14ac:dyDescent="0.3">
      <c r="A387" s="497">
        <v>2130306</v>
      </c>
      <c r="B387" s="497" t="s">
        <v>1435</v>
      </c>
      <c r="C387" s="497">
        <v>5</v>
      </c>
      <c r="D387" s="497" t="s">
        <v>662</v>
      </c>
      <c r="E387" s="547">
        <v>2350153475</v>
      </c>
      <c r="F387" s="498">
        <v>1032630076</v>
      </c>
      <c r="G387" s="498">
        <v>15</v>
      </c>
    </row>
    <row r="388" spans="1:7" hidden="1" x14ac:dyDescent="0.3">
      <c r="A388" s="497" t="s">
        <v>663</v>
      </c>
      <c r="B388" s="497" t="str">
        <f>LEFT(A388,5)</f>
        <v>Total</v>
      </c>
      <c r="C388" s="497" t="s">
        <v>1416</v>
      </c>
      <c r="D388" s="497" t="s">
        <v>657</v>
      </c>
      <c r="E388" s="498">
        <v>2436407661</v>
      </c>
      <c r="F388" s="498">
        <v>1075800301</v>
      </c>
    </row>
    <row r="389" spans="1:7" hidden="1" x14ac:dyDescent="0.3">
      <c r="A389" s="497">
        <v>2130400</v>
      </c>
      <c r="B389" s="497" t="str">
        <f>LEFT(A389,5)</f>
        <v>21304</v>
      </c>
      <c r="C389" s="497">
        <v>4</v>
      </c>
      <c r="D389" s="497" t="s">
        <v>664</v>
      </c>
      <c r="F389" s="498">
        <v>33201768</v>
      </c>
    </row>
    <row r="390" spans="1:7" x14ac:dyDescent="0.3">
      <c r="A390" s="497">
        <v>2130402</v>
      </c>
      <c r="B390" s="497" t="s">
        <v>1417</v>
      </c>
      <c r="C390" s="497">
        <v>5</v>
      </c>
      <c r="D390" s="497" t="s">
        <v>1139</v>
      </c>
      <c r="E390" s="547"/>
      <c r="F390" s="498">
        <v>33201768</v>
      </c>
      <c r="G390" s="498">
        <v>16</v>
      </c>
    </row>
    <row r="391" spans="1:7" hidden="1" x14ac:dyDescent="0.3">
      <c r="A391" s="497" t="s">
        <v>666</v>
      </c>
      <c r="B391" s="497" t="str">
        <f>LEFT(A391,5)</f>
        <v>Total</v>
      </c>
      <c r="C391" s="497" t="s">
        <v>1416</v>
      </c>
      <c r="D391" s="497" t="s">
        <v>664</v>
      </c>
      <c r="F391" s="498">
        <v>33201768</v>
      </c>
    </row>
    <row r="392" spans="1:7" hidden="1" x14ac:dyDescent="0.3">
      <c r="A392" s="497">
        <v>2130500</v>
      </c>
      <c r="B392" s="497" t="str">
        <f>LEFT(A392,5)</f>
        <v>21305</v>
      </c>
      <c r="C392" s="497">
        <v>4</v>
      </c>
      <c r="D392" s="497" t="s">
        <v>667</v>
      </c>
      <c r="E392" s="498">
        <v>24562682</v>
      </c>
      <c r="F392" s="498">
        <v>232873</v>
      </c>
    </row>
    <row r="393" spans="1:7" x14ac:dyDescent="0.3">
      <c r="A393" s="497">
        <v>2130501</v>
      </c>
      <c r="B393" s="497" t="s">
        <v>1422</v>
      </c>
      <c r="C393" s="497">
        <v>5</v>
      </c>
      <c r="D393" s="497" t="s">
        <v>668</v>
      </c>
      <c r="E393" s="547">
        <v>-4582219</v>
      </c>
      <c r="F393" s="498">
        <v>232873</v>
      </c>
      <c r="G393" s="498">
        <v>16</v>
      </c>
    </row>
    <row r="394" spans="1:7" x14ac:dyDescent="0.3">
      <c r="A394" s="497">
        <v>2130502</v>
      </c>
      <c r="B394" s="497" t="s">
        <v>1417</v>
      </c>
      <c r="C394" s="497">
        <v>5</v>
      </c>
      <c r="D394" s="497" t="s">
        <v>669</v>
      </c>
      <c r="E394" s="547">
        <v>11594340</v>
      </c>
      <c r="G394" s="498">
        <v>16</v>
      </c>
    </row>
    <row r="395" spans="1:7" x14ac:dyDescent="0.3">
      <c r="A395" s="497">
        <v>2130503</v>
      </c>
      <c r="B395" s="497" t="s">
        <v>1418</v>
      </c>
      <c r="C395" s="497">
        <v>5</v>
      </c>
      <c r="D395" s="497" t="s">
        <v>718</v>
      </c>
      <c r="E395" s="547">
        <v>17550561</v>
      </c>
      <c r="G395" s="498">
        <v>16</v>
      </c>
    </row>
    <row r="396" spans="1:7" hidden="1" x14ac:dyDescent="0.3">
      <c r="A396" s="497" t="s">
        <v>671</v>
      </c>
      <c r="B396" s="497" t="str">
        <f>LEFT(A396,5)</f>
        <v>Total</v>
      </c>
      <c r="C396" s="497" t="s">
        <v>1416</v>
      </c>
      <c r="D396" s="497" t="s">
        <v>667</v>
      </c>
      <c r="E396" s="498">
        <v>24562682</v>
      </c>
      <c r="F396" s="498">
        <v>232873</v>
      </c>
    </row>
    <row r="397" spans="1:7" hidden="1" x14ac:dyDescent="0.3">
      <c r="A397" s="497" t="s">
        <v>672</v>
      </c>
      <c r="B397" s="497" t="str">
        <f t="shared" ref="B397:B404" si="4">RIGHT(A397,3)</f>
        <v>000</v>
      </c>
      <c r="C397" s="497" t="s">
        <v>1416</v>
      </c>
      <c r="D397" s="497" t="s">
        <v>641</v>
      </c>
      <c r="E397" s="498">
        <v>3402499134</v>
      </c>
      <c r="F397" s="498">
        <v>1736720377</v>
      </c>
    </row>
    <row r="398" spans="1:7" hidden="1" x14ac:dyDescent="0.3">
      <c r="A398" s="497" t="s">
        <v>673</v>
      </c>
      <c r="B398" s="497" t="str">
        <f t="shared" si="4"/>
        <v>000</v>
      </c>
      <c r="C398" s="497" t="s">
        <v>1416</v>
      </c>
      <c r="D398" s="497" t="s">
        <v>3</v>
      </c>
      <c r="E398" s="498">
        <v>21447050424</v>
      </c>
      <c r="F398" s="498">
        <v>9372605506</v>
      </c>
    </row>
    <row r="399" spans="1:7" hidden="1" x14ac:dyDescent="0.3">
      <c r="A399" s="497">
        <v>2200000</v>
      </c>
      <c r="B399" s="497" t="str">
        <f t="shared" si="4"/>
        <v>000</v>
      </c>
      <c r="C399" s="497" t="s">
        <v>1416</v>
      </c>
      <c r="D399" s="497" t="s">
        <v>16</v>
      </c>
      <c r="E399" s="498">
        <v>79670023</v>
      </c>
      <c r="F399" s="498">
        <v>261497047</v>
      </c>
    </row>
    <row r="400" spans="1:7" hidden="1" x14ac:dyDescent="0.3">
      <c r="A400" s="497">
        <v>2210000</v>
      </c>
      <c r="B400" s="497" t="str">
        <f t="shared" si="4"/>
        <v>000</v>
      </c>
      <c r="C400" s="497">
        <v>3</v>
      </c>
      <c r="D400" s="497" t="s">
        <v>674</v>
      </c>
    </row>
    <row r="401" spans="1:7" hidden="1" x14ac:dyDescent="0.3">
      <c r="A401" s="497">
        <v>2210100</v>
      </c>
      <c r="B401" s="497" t="str">
        <f>LEFT(A401,5)</f>
        <v>22101</v>
      </c>
      <c r="C401" s="497">
        <v>4</v>
      </c>
      <c r="D401" s="497" t="s">
        <v>185</v>
      </c>
    </row>
    <row r="402" spans="1:7" hidden="1" x14ac:dyDescent="0.3">
      <c r="A402" s="497" t="s">
        <v>679</v>
      </c>
      <c r="B402" s="497" t="str">
        <f>LEFT(A402,5)</f>
        <v>Total</v>
      </c>
      <c r="C402" s="497" t="s">
        <v>1416</v>
      </c>
      <c r="D402" s="497" t="s">
        <v>185</v>
      </c>
    </row>
    <row r="403" spans="1:7" hidden="1" x14ac:dyDescent="0.3">
      <c r="A403" s="497" t="s">
        <v>680</v>
      </c>
      <c r="B403" s="497" t="str">
        <f t="shared" si="4"/>
        <v>000</v>
      </c>
      <c r="C403" s="497" t="s">
        <v>1416</v>
      </c>
      <c r="D403" s="497" t="s">
        <v>674</v>
      </c>
    </row>
    <row r="404" spans="1:7" hidden="1" x14ac:dyDescent="0.3">
      <c r="A404" s="497">
        <v>2220000</v>
      </c>
      <c r="B404" s="497" t="str">
        <f t="shared" si="4"/>
        <v>000</v>
      </c>
      <c r="C404" s="497">
        <v>3</v>
      </c>
      <c r="D404" s="497" t="s">
        <v>681</v>
      </c>
      <c r="E404" s="498">
        <v>79670023</v>
      </c>
      <c r="F404" s="498">
        <v>261497047</v>
      </c>
    </row>
    <row r="405" spans="1:7" hidden="1" x14ac:dyDescent="0.3">
      <c r="A405" s="497">
        <v>2220100</v>
      </c>
      <c r="B405" s="497" t="str">
        <f t="shared" ref="B405:B411" si="5">LEFT(A405,5)</f>
        <v>22201</v>
      </c>
      <c r="C405" s="497">
        <v>4</v>
      </c>
      <c r="D405" s="497" t="s">
        <v>630</v>
      </c>
    </row>
    <row r="406" spans="1:7" hidden="1" x14ac:dyDescent="0.3">
      <c r="A406" s="497" t="s">
        <v>682</v>
      </c>
      <c r="B406" s="497" t="str">
        <f t="shared" si="5"/>
        <v>Total</v>
      </c>
      <c r="C406" s="497" t="s">
        <v>1416</v>
      </c>
      <c r="D406" s="497" t="s">
        <v>630</v>
      </c>
    </row>
    <row r="407" spans="1:7" hidden="1" x14ac:dyDescent="0.3">
      <c r="A407" s="497">
        <v>2220200</v>
      </c>
      <c r="B407" s="497" t="str">
        <f t="shared" si="5"/>
        <v>22202</v>
      </c>
      <c r="C407" s="497">
        <v>4</v>
      </c>
      <c r="D407" s="497" t="s">
        <v>632</v>
      </c>
    </row>
    <row r="408" spans="1:7" hidden="1" x14ac:dyDescent="0.3">
      <c r="A408" s="497" t="s">
        <v>683</v>
      </c>
      <c r="B408" s="497" t="str">
        <f t="shared" si="5"/>
        <v>Total</v>
      </c>
      <c r="C408" s="497" t="s">
        <v>1416</v>
      </c>
      <c r="D408" s="497" t="s">
        <v>632</v>
      </c>
    </row>
    <row r="409" spans="1:7" hidden="1" x14ac:dyDescent="0.3">
      <c r="A409" s="497">
        <v>2220300</v>
      </c>
      <c r="B409" s="497" t="str">
        <f t="shared" si="5"/>
        <v>22203</v>
      </c>
      <c r="C409" s="497">
        <v>4</v>
      </c>
      <c r="D409" s="497" t="s">
        <v>635</v>
      </c>
    </row>
    <row r="410" spans="1:7" hidden="1" x14ac:dyDescent="0.3">
      <c r="A410" s="497" t="s">
        <v>684</v>
      </c>
      <c r="B410" s="497" t="str">
        <f t="shared" si="5"/>
        <v>Total</v>
      </c>
      <c r="C410" s="497" t="s">
        <v>1416</v>
      </c>
      <c r="D410" s="497" t="s">
        <v>635</v>
      </c>
    </row>
    <row r="411" spans="1:7" hidden="1" x14ac:dyDescent="0.3">
      <c r="A411" s="497">
        <v>2220400</v>
      </c>
      <c r="B411" s="497" t="str">
        <f t="shared" si="5"/>
        <v>22204</v>
      </c>
      <c r="C411" s="497">
        <v>4</v>
      </c>
      <c r="D411" s="497" t="s">
        <v>590</v>
      </c>
      <c r="E411" s="498">
        <v>79670023</v>
      </c>
      <c r="F411" s="498">
        <v>85117232</v>
      </c>
    </row>
    <row r="412" spans="1:7" x14ac:dyDescent="0.3">
      <c r="A412" s="497">
        <v>2220401</v>
      </c>
      <c r="B412" s="497" t="s">
        <v>1422</v>
      </c>
      <c r="C412" s="497">
        <v>5</v>
      </c>
      <c r="D412" s="497" t="s">
        <v>591</v>
      </c>
      <c r="E412" s="547"/>
      <c r="F412" s="498">
        <v>49550000</v>
      </c>
      <c r="G412" s="498">
        <v>17</v>
      </c>
    </row>
    <row r="413" spans="1:7" x14ac:dyDescent="0.3">
      <c r="A413" s="497">
        <v>2220402</v>
      </c>
      <c r="B413" s="497" t="s">
        <v>1417</v>
      </c>
      <c r="C413" s="497">
        <v>5</v>
      </c>
      <c r="D413" s="497" t="s">
        <v>592</v>
      </c>
      <c r="E413" s="547"/>
      <c r="F413" s="498">
        <v>7351464</v>
      </c>
      <c r="G413" s="498">
        <v>17</v>
      </c>
    </row>
    <row r="414" spans="1:7" x14ac:dyDescent="0.3">
      <c r="A414" s="497">
        <v>2220403</v>
      </c>
      <c r="B414" s="497" t="s">
        <v>1418</v>
      </c>
      <c r="C414" s="497">
        <v>5</v>
      </c>
      <c r="D414" s="497" t="s">
        <v>593</v>
      </c>
      <c r="E414" s="547"/>
      <c r="F414" s="498">
        <v>28215768</v>
      </c>
      <c r="G414" s="498">
        <v>17</v>
      </c>
    </row>
    <row r="415" spans="1:7" x14ac:dyDescent="0.3">
      <c r="A415" s="497">
        <v>2220406</v>
      </c>
      <c r="B415" s="497" t="s">
        <v>1435</v>
      </c>
      <c r="C415" s="497">
        <v>5</v>
      </c>
      <c r="D415" s="497" t="s">
        <v>685</v>
      </c>
      <c r="E415" s="547">
        <v>79670023</v>
      </c>
      <c r="G415" s="498">
        <v>17</v>
      </c>
    </row>
    <row r="416" spans="1:7" hidden="1" x14ac:dyDescent="0.3">
      <c r="A416" s="497" t="s">
        <v>686</v>
      </c>
      <c r="B416" s="497" t="str">
        <f>LEFT(A416,5)</f>
        <v>Total</v>
      </c>
      <c r="C416" s="497" t="s">
        <v>1416</v>
      </c>
      <c r="D416" s="497" t="s">
        <v>590</v>
      </c>
      <c r="E416" s="498">
        <v>79670023</v>
      </c>
      <c r="F416" s="498">
        <v>85117232</v>
      </c>
    </row>
    <row r="417" spans="1:7" hidden="1" x14ac:dyDescent="0.3">
      <c r="A417" s="497">
        <v>2220500</v>
      </c>
      <c r="B417" s="497" t="str">
        <f>LEFT(A417,5)</f>
        <v>22205</v>
      </c>
      <c r="C417" s="497">
        <v>4</v>
      </c>
      <c r="D417" s="497" t="s">
        <v>687</v>
      </c>
      <c r="F417" s="498">
        <v>176379815</v>
      </c>
    </row>
    <row r="418" spans="1:7" x14ac:dyDescent="0.3">
      <c r="A418" s="497">
        <v>2220501</v>
      </c>
      <c r="B418" s="497" t="s">
        <v>1422</v>
      </c>
      <c r="C418" s="497">
        <v>5</v>
      </c>
      <c r="D418" s="497" t="s">
        <v>688</v>
      </c>
      <c r="E418" s="547"/>
      <c r="F418" s="498">
        <v>176379815</v>
      </c>
      <c r="G418" s="498">
        <v>17</v>
      </c>
    </row>
    <row r="419" spans="1:7" hidden="1" x14ac:dyDescent="0.3">
      <c r="A419" s="497" t="s">
        <v>689</v>
      </c>
      <c r="B419" s="497" t="str">
        <f>LEFT(A419,5)</f>
        <v>Total</v>
      </c>
      <c r="C419" s="497" t="s">
        <v>1416</v>
      </c>
      <c r="D419" s="497" t="s">
        <v>687</v>
      </c>
      <c r="F419" s="498">
        <v>176379815</v>
      </c>
    </row>
    <row r="420" spans="1:7" hidden="1" x14ac:dyDescent="0.3">
      <c r="A420" s="497" t="s">
        <v>690</v>
      </c>
      <c r="B420" s="497" t="str">
        <f t="shared" ref="B420:B427" si="6">RIGHT(A420,3)</f>
        <v>000</v>
      </c>
      <c r="C420" s="497" t="s">
        <v>1416</v>
      </c>
      <c r="D420" s="497" t="s">
        <v>681</v>
      </c>
      <c r="E420" s="498">
        <v>79670023</v>
      </c>
      <c r="F420" s="498">
        <v>261497047</v>
      </c>
    </row>
    <row r="421" spans="1:7" hidden="1" x14ac:dyDescent="0.3">
      <c r="A421" s="497" t="s">
        <v>691</v>
      </c>
      <c r="B421" s="497" t="str">
        <f t="shared" si="6"/>
        <v>000</v>
      </c>
      <c r="C421" s="497" t="s">
        <v>1416</v>
      </c>
      <c r="D421" s="497" t="s">
        <v>16</v>
      </c>
      <c r="E421" s="498">
        <v>79670023</v>
      </c>
      <c r="F421" s="498">
        <v>261497047</v>
      </c>
    </row>
    <row r="422" spans="1:7" hidden="1" x14ac:dyDescent="0.3">
      <c r="A422" s="497" t="s">
        <v>692</v>
      </c>
      <c r="B422" s="497" t="str">
        <f t="shared" si="6"/>
        <v>000</v>
      </c>
      <c r="C422" s="497" t="s">
        <v>1416</v>
      </c>
      <c r="D422" s="497" t="s">
        <v>1</v>
      </c>
      <c r="E422" s="498">
        <v>21526720447</v>
      </c>
      <c r="F422" s="498">
        <v>9634102553</v>
      </c>
    </row>
    <row r="423" spans="1:7" hidden="1" x14ac:dyDescent="0.3">
      <c r="A423" s="497" t="s">
        <v>693</v>
      </c>
      <c r="B423" s="497" t="str">
        <f>LEFT(A423,5)</f>
        <v>Total</v>
      </c>
      <c r="C423" s="497" t="s">
        <v>1416</v>
      </c>
      <c r="E423" s="498">
        <v>21526720447</v>
      </c>
      <c r="F423" s="498">
        <v>9634102553</v>
      </c>
    </row>
    <row r="424" spans="1:7" hidden="1" x14ac:dyDescent="0.3">
      <c r="A424" s="497" t="s">
        <v>694</v>
      </c>
      <c r="B424" s="497" t="str">
        <f>LEFT(A424,5)</f>
        <v>Patri</v>
      </c>
      <c r="E424" s="498">
        <v>93186047793</v>
      </c>
      <c r="F424" s="498">
        <v>81339520551</v>
      </c>
    </row>
    <row r="425" spans="1:7" hidden="1" x14ac:dyDescent="0.3">
      <c r="A425" s="497">
        <v>3000000</v>
      </c>
      <c r="B425" s="497" t="str">
        <f t="shared" si="6"/>
        <v>000</v>
      </c>
      <c r="C425" s="497" t="s">
        <v>1416</v>
      </c>
      <c r="D425" s="497" t="s">
        <v>695</v>
      </c>
      <c r="E425" s="498">
        <v>73327160118</v>
      </c>
      <c r="F425" s="498">
        <v>81339520551</v>
      </c>
    </row>
    <row r="426" spans="1:7" hidden="1" x14ac:dyDescent="0.3">
      <c r="A426" s="497">
        <v>3100000</v>
      </c>
      <c r="B426" s="497" t="str">
        <f t="shared" si="6"/>
        <v>000</v>
      </c>
      <c r="C426" s="497" t="s">
        <v>1416</v>
      </c>
      <c r="D426" s="497" t="s">
        <v>22</v>
      </c>
      <c r="E426" s="498">
        <v>73327160118</v>
      </c>
      <c r="F426" s="498">
        <v>81339520551</v>
      </c>
    </row>
    <row r="427" spans="1:7" hidden="1" x14ac:dyDescent="0.3">
      <c r="A427" s="497">
        <v>3110000</v>
      </c>
      <c r="B427" s="497" t="str">
        <f t="shared" si="6"/>
        <v>000</v>
      </c>
      <c r="C427" s="497">
        <v>3</v>
      </c>
      <c r="D427" s="497" t="s">
        <v>34</v>
      </c>
      <c r="E427" s="498">
        <v>73327160118</v>
      </c>
      <c r="F427" s="498">
        <v>81339520551</v>
      </c>
    </row>
    <row r="428" spans="1:7" hidden="1" x14ac:dyDescent="0.3">
      <c r="A428" s="497">
        <v>3110100</v>
      </c>
      <c r="B428" s="497" t="str">
        <f>LEFT(A428,5)</f>
        <v>31101</v>
      </c>
      <c r="C428" s="497">
        <v>4</v>
      </c>
      <c r="D428" s="497" t="s">
        <v>696</v>
      </c>
      <c r="E428" s="498">
        <v>65550399822</v>
      </c>
      <c r="F428" s="498">
        <v>57762366002</v>
      </c>
    </row>
    <row r="429" spans="1:7" x14ac:dyDescent="0.3">
      <c r="A429" s="497">
        <v>3110102</v>
      </c>
      <c r="B429" s="497" t="s">
        <v>1417</v>
      </c>
      <c r="C429" s="497">
        <v>5</v>
      </c>
      <c r="D429" s="497" t="s">
        <v>697</v>
      </c>
      <c r="E429" s="500">
        <v>50000000000</v>
      </c>
      <c r="F429" s="498">
        <v>50000000000</v>
      </c>
    </row>
    <row r="430" spans="1:7" x14ac:dyDescent="0.3">
      <c r="A430" s="497">
        <v>3110103</v>
      </c>
      <c r="B430" s="497" t="s">
        <v>1418</v>
      </c>
      <c r="C430" s="497">
        <v>5</v>
      </c>
      <c r="D430" s="497" t="s">
        <v>698</v>
      </c>
      <c r="E430" s="500">
        <v>15550399822</v>
      </c>
      <c r="F430" s="498">
        <v>7762366002</v>
      </c>
    </row>
    <row r="431" spans="1:7" hidden="1" x14ac:dyDescent="0.3">
      <c r="A431" s="497" t="s">
        <v>699</v>
      </c>
      <c r="B431" s="497" t="str">
        <f>LEFT(A431,5)</f>
        <v>Total</v>
      </c>
      <c r="C431" s="497" t="s">
        <v>1416</v>
      </c>
      <c r="D431" s="497" t="s">
        <v>696</v>
      </c>
      <c r="E431" s="498">
        <v>65550399822</v>
      </c>
      <c r="F431" s="498">
        <v>57762366002</v>
      </c>
    </row>
    <row r="432" spans="1:7" hidden="1" x14ac:dyDescent="0.3">
      <c r="A432" s="497">
        <v>3110200</v>
      </c>
      <c r="B432" s="497" t="str">
        <f>LEFT(A432,5)</f>
        <v>31102</v>
      </c>
      <c r="C432" s="497">
        <v>4</v>
      </c>
      <c r="D432" s="497" t="s">
        <v>42</v>
      </c>
      <c r="E432" s="498">
        <v>7776760296</v>
      </c>
      <c r="F432" s="498">
        <v>6750794260</v>
      </c>
    </row>
    <row r="433" spans="1:6" x14ac:dyDescent="0.3">
      <c r="A433" s="497">
        <v>3110201</v>
      </c>
      <c r="B433" s="497" t="s">
        <v>1422</v>
      </c>
      <c r="C433" s="497">
        <v>5</v>
      </c>
      <c r="D433" s="497" t="s">
        <v>700</v>
      </c>
      <c r="E433" s="500">
        <f>4704453932</f>
        <v>4704453932</v>
      </c>
      <c r="F433" s="498">
        <v>3863135918</v>
      </c>
    </row>
    <row r="434" spans="1:6" x14ac:dyDescent="0.3">
      <c r="A434" s="497">
        <v>3110202</v>
      </c>
      <c r="B434" s="497" t="s">
        <v>1417</v>
      </c>
      <c r="C434" s="497">
        <v>5</v>
      </c>
      <c r="D434" s="497" t="s">
        <v>701</v>
      </c>
      <c r="E434" s="500">
        <v>3072306364</v>
      </c>
      <c r="F434" s="498">
        <v>2887658342</v>
      </c>
    </row>
    <row r="435" spans="1:6" hidden="1" x14ac:dyDescent="0.3">
      <c r="A435" s="497" t="s">
        <v>702</v>
      </c>
      <c r="B435" s="497" t="str">
        <f>LEFT(A435,5)</f>
        <v>Total</v>
      </c>
      <c r="C435" s="497" t="s">
        <v>1416</v>
      </c>
      <c r="D435" s="497" t="s">
        <v>42</v>
      </c>
      <c r="E435" s="498">
        <v>7776760296</v>
      </c>
      <c r="F435" s="498">
        <v>6750794260</v>
      </c>
    </row>
    <row r="436" spans="1:6" hidden="1" x14ac:dyDescent="0.3">
      <c r="A436" s="497">
        <v>3110300</v>
      </c>
      <c r="B436" s="497" t="str">
        <f>LEFT(A436,5)</f>
        <v>31103</v>
      </c>
      <c r="C436" s="497">
        <v>4</v>
      </c>
      <c r="D436" s="497" t="s">
        <v>31</v>
      </c>
      <c r="F436" s="498">
        <v>16826360289</v>
      </c>
    </row>
    <row r="437" spans="1:6" x14ac:dyDescent="0.3">
      <c r="A437" s="497">
        <v>3110302</v>
      </c>
      <c r="B437" s="497" t="s">
        <v>1417</v>
      </c>
      <c r="C437" s="497">
        <v>5</v>
      </c>
      <c r="D437" s="497" t="s">
        <v>704</v>
      </c>
      <c r="E437" s="500">
        <f>19858887675</f>
        <v>19858887675</v>
      </c>
      <c r="F437" s="498">
        <v>16826360289</v>
      </c>
    </row>
    <row r="438" spans="1:6" hidden="1" x14ac:dyDescent="0.3">
      <c r="A438" s="497" t="s">
        <v>705</v>
      </c>
      <c r="B438" s="497" t="str">
        <f>LEFT(A438,5)</f>
        <v>Total</v>
      </c>
      <c r="C438" s="497" t="s">
        <v>1416</v>
      </c>
      <c r="D438" s="497" t="s">
        <v>31</v>
      </c>
      <c r="F438" s="498">
        <v>16826360289</v>
      </c>
    </row>
    <row r="439" spans="1:6" hidden="1" x14ac:dyDescent="0.3">
      <c r="A439" s="497">
        <v>3110400</v>
      </c>
      <c r="B439" s="497" t="str">
        <f>LEFT(A439,5)</f>
        <v>31104</v>
      </c>
      <c r="C439" s="497">
        <v>4</v>
      </c>
      <c r="D439" s="497" t="s">
        <v>500</v>
      </c>
    </row>
    <row r="440" spans="1:6" hidden="1" x14ac:dyDescent="0.3">
      <c r="A440" s="497" t="s">
        <v>707</v>
      </c>
      <c r="B440" s="497" t="str">
        <f>LEFT(A440,5)</f>
        <v>Total</v>
      </c>
      <c r="C440" s="497" t="s">
        <v>1416</v>
      </c>
      <c r="D440" s="497" t="s">
        <v>500</v>
      </c>
    </row>
    <row r="441" spans="1:6" hidden="1" x14ac:dyDescent="0.3">
      <c r="A441" s="497" t="s">
        <v>708</v>
      </c>
      <c r="B441" s="497" t="str">
        <f>RIGHT(A441,3)</f>
        <v>000</v>
      </c>
      <c r="C441" s="497" t="s">
        <v>1416</v>
      </c>
      <c r="D441" s="497" t="s">
        <v>34</v>
      </c>
      <c r="E441" s="498">
        <v>73327160118</v>
      </c>
      <c r="F441" s="498">
        <v>81339520551</v>
      </c>
    </row>
    <row r="442" spans="1:6" hidden="1" x14ac:dyDescent="0.3">
      <c r="A442" s="497" t="s">
        <v>709</v>
      </c>
      <c r="B442" s="497" t="str">
        <f>RIGHT(A442,3)</f>
        <v>000</v>
      </c>
      <c r="C442" s="497" t="s">
        <v>1416</v>
      </c>
      <c r="D442" s="497" t="s">
        <v>22</v>
      </c>
      <c r="E442" s="498">
        <v>73327160118</v>
      </c>
      <c r="F442" s="498">
        <v>81339520551</v>
      </c>
    </row>
    <row r="443" spans="1:6" hidden="1" x14ac:dyDescent="0.3">
      <c r="A443" s="497" t="s">
        <v>710</v>
      </c>
      <c r="B443" s="497" t="str">
        <f>RIGHT(A443,3)</f>
        <v>000</v>
      </c>
      <c r="C443" s="497" t="s">
        <v>1416</v>
      </c>
      <c r="D443" s="497" t="s">
        <v>695</v>
      </c>
      <c r="E443" s="498">
        <v>73327160118</v>
      </c>
      <c r="F443" s="498">
        <v>81339520551</v>
      </c>
    </row>
    <row r="444" spans="1:6" hidden="1" x14ac:dyDescent="0.3">
      <c r="A444" s="497" t="s">
        <v>711</v>
      </c>
      <c r="B444" s="497" t="str">
        <f>LEFT(A444,5)</f>
        <v>Perío</v>
      </c>
      <c r="E444" s="498">
        <v>19858887675</v>
      </c>
    </row>
    <row r="445" spans="1:6" hidden="1" x14ac:dyDescent="0.3">
      <c r="A445" s="497" t="s">
        <v>712</v>
      </c>
      <c r="B445" s="497" t="str">
        <f>LEFT(A445,5)</f>
        <v>Total</v>
      </c>
      <c r="C445" s="497" t="s">
        <v>1416</v>
      </c>
      <c r="E445" s="498">
        <v>93186047793</v>
      </c>
      <c r="F445" s="498">
        <v>81339520551</v>
      </c>
    </row>
  </sheetData>
  <autoFilter ref="A1:F445" xr:uid="{00000000-0009-0000-0000-000003000000}">
    <filterColumn colId="2">
      <filters>
        <filter val="5"/>
      </filters>
    </filterColumn>
  </autoFilter>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3:G304"/>
  <sheetViews>
    <sheetView workbookViewId="0">
      <pane ySplit="3" topLeftCell="A190" activePane="bottomLeft" state="frozen"/>
      <selection pane="bottomLeft" activeCell="E134" sqref="E8:E134"/>
    </sheetView>
  </sheetViews>
  <sheetFormatPr baseColWidth="10" defaultColWidth="11.44140625" defaultRowHeight="15.05" outlineLevelRow="1" x14ac:dyDescent="0.3"/>
  <cols>
    <col min="1" max="1" width="9.44140625" style="593" bestFit="1" customWidth="1"/>
    <col min="2" max="2" width="11.44140625" style="593"/>
    <col min="3" max="3" width="64.6640625" style="593" bestFit="1" customWidth="1"/>
    <col min="4" max="4" width="23.44140625" style="593" customWidth="1"/>
    <col min="5" max="5" width="13.44140625" style="594" bestFit="1" customWidth="1"/>
    <col min="6" max="6" width="12.6640625" style="593" bestFit="1" customWidth="1"/>
    <col min="7" max="7" width="13.44140625" style="593" bestFit="1" customWidth="1"/>
    <col min="8" max="16384" width="11.44140625" style="593"/>
  </cols>
  <sheetData>
    <row r="3" spans="1:7" x14ac:dyDescent="0.3">
      <c r="A3" s="591" t="s">
        <v>1362</v>
      </c>
      <c r="B3" s="591" t="s">
        <v>1563</v>
      </c>
      <c r="C3" s="591" t="s">
        <v>1564</v>
      </c>
      <c r="D3" s="591"/>
      <c r="E3" s="592" t="s">
        <v>162</v>
      </c>
      <c r="F3" s="592" t="s">
        <v>1827</v>
      </c>
      <c r="G3" s="592" t="s">
        <v>1565</v>
      </c>
    </row>
    <row r="4" spans="1:7" outlineLevel="1" x14ac:dyDescent="0.3">
      <c r="A4" s="593" t="s">
        <v>1566</v>
      </c>
      <c r="B4" s="593" t="s">
        <v>1567</v>
      </c>
      <c r="C4" s="593" t="s">
        <v>1158</v>
      </c>
      <c r="D4" s="433">
        <v>759.8</v>
      </c>
      <c r="E4" s="594">
        <v>5502137.2880000006</v>
      </c>
      <c r="F4" s="594"/>
    </row>
    <row r="5" spans="1:7" outlineLevel="1" x14ac:dyDescent="0.3">
      <c r="B5" s="593" t="s">
        <v>1568</v>
      </c>
      <c r="C5" s="593" t="s">
        <v>1138</v>
      </c>
      <c r="D5" s="433">
        <v>12382.51</v>
      </c>
      <c r="E5" s="594">
        <v>89668689.115600005</v>
      </c>
      <c r="F5" s="594">
        <f>+E5</f>
        <v>89668689.115600005</v>
      </c>
    </row>
    <row r="6" spans="1:7" outlineLevel="1" x14ac:dyDescent="0.3">
      <c r="B6" s="593" t="s">
        <v>1569</v>
      </c>
      <c r="C6" s="593" t="s">
        <v>1570</v>
      </c>
      <c r="D6" s="433">
        <v>81.73</v>
      </c>
      <c r="E6" s="594">
        <v>591852.69880000001</v>
      </c>
    </row>
    <row r="7" spans="1:7" x14ac:dyDescent="0.3">
      <c r="A7" s="595" t="s">
        <v>1571</v>
      </c>
      <c r="B7" s="595"/>
      <c r="C7" s="595"/>
      <c r="D7" s="595"/>
      <c r="E7" s="596">
        <f>SUM(E4:E6)</f>
        <v>95762679.102400005</v>
      </c>
    </row>
    <row r="8" spans="1:7" outlineLevel="1" x14ac:dyDescent="0.3">
      <c r="A8" s="593" t="s">
        <v>1572</v>
      </c>
      <c r="B8" s="593" t="s">
        <v>1573</v>
      </c>
      <c r="C8" s="593" t="s">
        <v>1173</v>
      </c>
      <c r="E8" s="594">
        <v>3529030</v>
      </c>
    </row>
    <row r="9" spans="1:7" outlineLevel="1" x14ac:dyDescent="0.3">
      <c r="B9" s="593" t="s">
        <v>1574</v>
      </c>
      <c r="C9" s="593" t="s">
        <v>1174</v>
      </c>
      <c r="E9" s="594">
        <v>163000150</v>
      </c>
    </row>
    <row r="10" spans="1:7" outlineLevel="1" x14ac:dyDescent="0.3">
      <c r="B10" s="593" t="s">
        <v>1575</v>
      </c>
      <c r="C10" s="593" t="s">
        <v>1576</v>
      </c>
      <c r="E10" s="594">
        <v>5369000</v>
      </c>
    </row>
    <row r="11" spans="1:7" outlineLevel="1" x14ac:dyDescent="0.3">
      <c r="B11" s="593" t="s">
        <v>1577</v>
      </c>
      <c r="C11" s="593" t="s">
        <v>1578</v>
      </c>
      <c r="E11" s="594">
        <v>2115100</v>
      </c>
    </row>
    <row r="12" spans="1:7" outlineLevel="1" x14ac:dyDescent="0.3">
      <c r="B12" s="593" t="s">
        <v>1579</v>
      </c>
      <c r="C12" s="593" t="s">
        <v>1175</v>
      </c>
      <c r="E12" s="594">
        <v>900000</v>
      </c>
    </row>
    <row r="13" spans="1:7" outlineLevel="1" x14ac:dyDescent="0.3">
      <c r="B13" s="593" t="s">
        <v>1580</v>
      </c>
      <c r="C13" s="593" t="s">
        <v>1581</v>
      </c>
      <c r="E13" s="594">
        <v>12165978</v>
      </c>
    </row>
    <row r="14" spans="1:7" outlineLevel="1" x14ac:dyDescent="0.3">
      <c r="B14" s="593" t="s">
        <v>1582</v>
      </c>
      <c r="C14" s="593" t="s">
        <v>1176</v>
      </c>
      <c r="E14" s="594">
        <v>994080</v>
      </c>
    </row>
    <row r="15" spans="1:7" outlineLevel="1" x14ac:dyDescent="0.3">
      <c r="B15" s="593" t="s">
        <v>1583</v>
      </c>
      <c r="C15" s="593" t="s">
        <v>1177</v>
      </c>
      <c r="E15" s="594">
        <v>4988689</v>
      </c>
    </row>
    <row r="16" spans="1:7" outlineLevel="1" x14ac:dyDescent="0.3">
      <c r="B16" s="593" t="s">
        <v>1584</v>
      </c>
      <c r="C16" s="593" t="s">
        <v>1331</v>
      </c>
      <c r="E16" s="594">
        <v>5822033</v>
      </c>
    </row>
    <row r="17" spans="2:5" outlineLevel="1" x14ac:dyDescent="0.3">
      <c r="B17" s="593" t="s">
        <v>1585</v>
      </c>
      <c r="C17" s="593" t="s">
        <v>1586</v>
      </c>
      <c r="E17" s="594">
        <v>275000</v>
      </c>
    </row>
    <row r="18" spans="2:5" outlineLevel="1" x14ac:dyDescent="0.3">
      <c r="B18" s="593" t="s">
        <v>1587</v>
      </c>
      <c r="C18" s="593" t="s">
        <v>1588</v>
      </c>
      <c r="E18" s="594">
        <v>624000</v>
      </c>
    </row>
    <row r="19" spans="2:5" outlineLevel="1" x14ac:dyDescent="0.3">
      <c r="B19" s="593" t="s">
        <v>1589</v>
      </c>
      <c r="C19" s="593" t="s">
        <v>1178</v>
      </c>
      <c r="E19" s="594">
        <v>415000</v>
      </c>
    </row>
    <row r="20" spans="2:5" outlineLevel="1" x14ac:dyDescent="0.3">
      <c r="B20" s="593" t="s">
        <v>1590</v>
      </c>
      <c r="C20" s="593" t="s">
        <v>1179</v>
      </c>
      <c r="E20" s="594">
        <v>1335840</v>
      </c>
    </row>
    <row r="21" spans="2:5" outlineLevel="1" x14ac:dyDescent="0.3">
      <c r="B21" s="593" t="s">
        <v>1591</v>
      </c>
      <c r="C21" s="593" t="s">
        <v>1592</v>
      </c>
      <c r="E21" s="594">
        <v>30500</v>
      </c>
    </row>
    <row r="22" spans="2:5" outlineLevel="1" x14ac:dyDescent="0.3">
      <c r="B22" s="593" t="s">
        <v>1593</v>
      </c>
      <c r="C22" s="593" t="s">
        <v>1180</v>
      </c>
      <c r="E22" s="594">
        <v>738000</v>
      </c>
    </row>
    <row r="23" spans="2:5" outlineLevel="1" x14ac:dyDescent="0.3">
      <c r="B23" s="593" t="s">
        <v>1594</v>
      </c>
      <c r="C23" s="593" t="s">
        <v>1157</v>
      </c>
      <c r="E23" s="594">
        <v>1530000</v>
      </c>
    </row>
    <row r="24" spans="2:5" outlineLevel="1" x14ac:dyDescent="0.3">
      <c r="B24" s="593" t="s">
        <v>1567</v>
      </c>
      <c r="C24" s="593" t="s">
        <v>1158</v>
      </c>
      <c r="E24" s="594">
        <v>1691800</v>
      </c>
    </row>
    <row r="25" spans="2:5" outlineLevel="1" x14ac:dyDescent="0.3">
      <c r="B25" s="593" t="s">
        <v>1595</v>
      </c>
      <c r="C25" s="593" t="s">
        <v>1596</v>
      </c>
      <c r="E25" s="594">
        <v>5235000</v>
      </c>
    </row>
    <row r="26" spans="2:5" outlineLevel="1" x14ac:dyDescent="0.3">
      <c r="B26" s="593" t="s">
        <v>1597</v>
      </c>
      <c r="C26" s="593" t="s">
        <v>1181</v>
      </c>
      <c r="E26" s="594">
        <v>6046500</v>
      </c>
    </row>
    <row r="27" spans="2:5" outlineLevel="1" x14ac:dyDescent="0.3">
      <c r="B27" s="593" t="s">
        <v>1598</v>
      </c>
      <c r="C27" s="593" t="s">
        <v>1182</v>
      </c>
      <c r="E27" s="594">
        <v>220000</v>
      </c>
    </row>
    <row r="28" spans="2:5" outlineLevel="1" x14ac:dyDescent="0.3">
      <c r="B28" s="593" t="s">
        <v>1599</v>
      </c>
      <c r="C28" s="593" t="s">
        <v>1183</v>
      </c>
      <c r="E28" s="594">
        <v>11872800</v>
      </c>
    </row>
    <row r="29" spans="2:5" outlineLevel="1" x14ac:dyDescent="0.3">
      <c r="B29" s="593" t="s">
        <v>1600</v>
      </c>
      <c r="C29" s="593" t="s">
        <v>1184</v>
      </c>
      <c r="E29" s="594">
        <v>1423500</v>
      </c>
    </row>
    <row r="30" spans="2:5" outlineLevel="1" x14ac:dyDescent="0.3">
      <c r="B30" s="593" t="s">
        <v>1601</v>
      </c>
      <c r="C30" s="593" t="s">
        <v>1602</v>
      </c>
      <c r="E30" s="594">
        <v>108962000</v>
      </c>
    </row>
    <row r="31" spans="2:5" outlineLevel="1" x14ac:dyDescent="0.3">
      <c r="B31" s="593" t="s">
        <v>1603</v>
      </c>
      <c r="C31" s="593" t="s">
        <v>1604</v>
      </c>
      <c r="E31" s="594">
        <v>5096000</v>
      </c>
    </row>
    <row r="32" spans="2:5" outlineLevel="1" x14ac:dyDescent="0.3">
      <c r="B32" s="593" t="s">
        <v>1605</v>
      </c>
      <c r="C32" s="593" t="s">
        <v>1606</v>
      </c>
      <c r="E32" s="594">
        <v>1595000</v>
      </c>
    </row>
    <row r="33" spans="2:5" outlineLevel="1" x14ac:dyDescent="0.3">
      <c r="B33" s="593" t="s">
        <v>1607</v>
      </c>
      <c r="C33" s="593" t="s">
        <v>1608</v>
      </c>
      <c r="E33" s="594">
        <v>29700000</v>
      </c>
    </row>
    <row r="34" spans="2:5" outlineLevel="1" x14ac:dyDescent="0.3">
      <c r="B34" s="593" t="s">
        <v>1609</v>
      </c>
      <c r="C34" s="593" t="s">
        <v>1610</v>
      </c>
      <c r="E34" s="594">
        <v>5360960</v>
      </c>
    </row>
    <row r="35" spans="2:5" outlineLevel="1" x14ac:dyDescent="0.3">
      <c r="B35" s="593" t="s">
        <v>1611</v>
      </c>
      <c r="C35" s="593" t="s">
        <v>1185</v>
      </c>
      <c r="E35" s="594">
        <v>9568000</v>
      </c>
    </row>
    <row r="36" spans="2:5" outlineLevel="1" x14ac:dyDescent="0.3">
      <c r="B36" s="593" t="s">
        <v>1612</v>
      </c>
      <c r="C36" s="593" t="s">
        <v>1186</v>
      </c>
      <c r="E36" s="594">
        <v>191034199</v>
      </c>
    </row>
    <row r="37" spans="2:5" outlineLevel="1" x14ac:dyDescent="0.3">
      <c r="B37" s="593" t="s">
        <v>1613</v>
      </c>
      <c r="C37" s="593" t="s">
        <v>1160</v>
      </c>
      <c r="E37" s="594">
        <v>15937500</v>
      </c>
    </row>
    <row r="38" spans="2:5" outlineLevel="1" x14ac:dyDescent="0.3">
      <c r="B38" s="593" t="s">
        <v>1614</v>
      </c>
      <c r="C38" s="593" t="s">
        <v>1187</v>
      </c>
      <c r="E38" s="594">
        <v>1087511</v>
      </c>
    </row>
    <row r="39" spans="2:5" outlineLevel="1" x14ac:dyDescent="0.3">
      <c r="B39" s="593" t="s">
        <v>1615</v>
      </c>
      <c r="C39" s="593" t="s">
        <v>1616</v>
      </c>
      <c r="E39" s="594">
        <v>383000</v>
      </c>
    </row>
    <row r="40" spans="2:5" outlineLevel="1" x14ac:dyDescent="0.3">
      <c r="B40" s="593" t="s">
        <v>1617</v>
      </c>
      <c r="C40" s="593" t="s">
        <v>1618</v>
      </c>
      <c r="E40" s="594">
        <v>5638054</v>
      </c>
    </row>
    <row r="41" spans="2:5" outlineLevel="1" x14ac:dyDescent="0.3">
      <c r="B41" s="593" t="s">
        <v>1619</v>
      </c>
      <c r="C41" s="593" t="s">
        <v>1188</v>
      </c>
      <c r="E41" s="594">
        <v>36821512</v>
      </c>
    </row>
    <row r="42" spans="2:5" outlineLevel="1" x14ac:dyDescent="0.3">
      <c r="B42" s="593" t="s">
        <v>1620</v>
      </c>
      <c r="C42" s="593" t="s">
        <v>1189</v>
      </c>
      <c r="E42" s="594">
        <v>59625000</v>
      </c>
    </row>
    <row r="43" spans="2:5" outlineLevel="1" x14ac:dyDescent="0.3">
      <c r="B43" s="593" t="s">
        <v>1621</v>
      </c>
      <c r="C43" s="593" t="s">
        <v>1190</v>
      </c>
      <c r="E43" s="594">
        <v>964643</v>
      </c>
    </row>
    <row r="44" spans="2:5" outlineLevel="1" x14ac:dyDescent="0.3">
      <c r="B44" s="593" t="s">
        <v>1622</v>
      </c>
      <c r="C44" s="593" t="s">
        <v>1161</v>
      </c>
      <c r="E44" s="594">
        <v>84900000</v>
      </c>
    </row>
    <row r="45" spans="2:5" outlineLevel="1" x14ac:dyDescent="0.3">
      <c r="B45" s="593" t="s">
        <v>1623</v>
      </c>
      <c r="C45" s="593" t="s">
        <v>1191</v>
      </c>
      <c r="E45" s="594">
        <v>3750000</v>
      </c>
    </row>
    <row r="46" spans="2:5" outlineLevel="1" x14ac:dyDescent="0.3">
      <c r="B46" s="593" t="s">
        <v>1624</v>
      </c>
      <c r="C46" s="593" t="s">
        <v>1192</v>
      </c>
      <c r="E46" s="594">
        <v>3068439</v>
      </c>
    </row>
    <row r="47" spans="2:5" outlineLevel="1" x14ac:dyDescent="0.3">
      <c r="B47" s="593" t="s">
        <v>1625</v>
      </c>
      <c r="C47" s="593" t="s">
        <v>1193</v>
      </c>
      <c r="E47" s="594">
        <v>55416520</v>
      </c>
    </row>
    <row r="48" spans="2:5" outlineLevel="1" x14ac:dyDescent="0.3">
      <c r="B48" s="593" t="s">
        <v>1626</v>
      </c>
      <c r="C48" s="593" t="s">
        <v>1194</v>
      </c>
      <c r="E48" s="594">
        <v>9300000</v>
      </c>
    </row>
    <row r="49" spans="2:5" outlineLevel="1" x14ac:dyDescent="0.3">
      <c r="B49" s="593" t="s">
        <v>1627</v>
      </c>
      <c r="C49" s="593" t="s">
        <v>1195</v>
      </c>
      <c r="E49" s="594">
        <v>1185509</v>
      </c>
    </row>
    <row r="50" spans="2:5" outlineLevel="1" x14ac:dyDescent="0.3">
      <c r="B50" s="593" t="s">
        <v>1628</v>
      </c>
      <c r="C50" s="593" t="s">
        <v>1629</v>
      </c>
      <c r="E50" s="594">
        <v>18900000</v>
      </c>
    </row>
    <row r="51" spans="2:5" outlineLevel="1" x14ac:dyDescent="0.3">
      <c r="B51" s="593" t="s">
        <v>1630</v>
      </c>
      <c r="C51" s="593" t="s">
        <v>1196</v>
      </c>
      <c r="E51" s="594">
        <v>7183000</v>
      </c>
    </row>
    <row r="52" spans="2:5" outlineLevel="1" x14ac:dyDescent="0.3">
      <c r="B52" s="593" t="s">
        <v>1631</v>
      </c>
      <c r="C52" s="593" t="s">
        <v>1632</v>
      </c>
      <c r="E52" s="594">
        <v>2825515</v>
      </c>
    </row>
    <row r="53" spans="2:5" outlineLevel="1" x14ac:dyDescent="0.3">
      <c r="B53" s="593" t="s">
        <v>1633</v>
      </c>
      <c r="C53" s="593" t="s">
        <v>1197</v>
      </c>
      <c r="E53" s="594">
        <v>15461500</v>
      </c>
    </row>
    <row r="54" spans="2:5" outlineLevel="1" x14ac:dyDescent="0.3">
      <c r="B54" s="593" t="s">
        <v>1634</v>
      </c>
      <c r="C54" s="593" t="s">
        <v>1635</v>
      </c>
      <c r="E54" s="594">
        <v>5823447</v>
      </c>
    </row>
    <row r="55" spans="2:5" outlineLevel="1" x14ac:dyDescent="0.3">
      <c r="B55" s="593" t="s">
        <v>1636</v>
      </c>
      <c r="C55" s="593" t="s">
        <v>1199</v>
      </c>
      <c r="E55" s="594">
        <v>1194000</v>
      </c>
    </row>
    <row r="56" spans="2:5" outlineLevel="1" x14ac:dyDescent="0.3">
      <c r="B56" s="593" t="s">
        <v>1637</v>
      </c>
      <c r="C56" s="593" t="s">
        <v>1200</v>
      </c>
      <c r="E56" s="594">
        <v>1060000</v>
      </c>
    </row>
    <row r="57" spans="2:5" outlineLevel="1" x14ac:dyDescent="0.3">
      <c r="B57" s="593" t="s">
        <v>1638</v>
      </c>
      <c r="C57" s="593" t="s">
        <v>1201</v>
      </c>
      <c r="E57" s="594">
        <v>15710413</v>
      </c>
    </row>
    <row r="58" spans="2:5" outlineLevel="1" x14ac:dyDescent="0.3">
      <c r="B58" s="593" t="s">
        <v>1639</v>
      </c>
      <c r="C58" s="593" t="s">
        <v>1640</v>
      </c>
      <c r="E58" s="594">
        <v>32930370</v>
      </c>
    </row>
    <row r="59" spans="2:5" outlineLevel="1" x14ac:dyDescent="0.3">
      <c r="B59" s="593" t="s">
        <v>1641</v>
      </c>
      <c r="C59" s="593" t="s">
        <v>1642</v>
      </c>
      <c r="E59" s="594">
        <v>46875497</v>
      </c>
    </row>
    <row r="60" spans="2:5" outlineLevel="1" x14ac:dyDescent="0.3">
      <c r="B60" s="593" t="s">
        <v>1643</v>
      </c>
      <c r="C60" s="593" t="s">
        <v>1202</v>
      </c>
      <c r="E60" s="594">
        <v>4566297</v>
      </c>
    </row>
    <row r="61" spans="2:5" outlineLevel="1" x14ac:dyDescent="0.3">
      <c r="B61" s="593" t="s">
        <v>1644</v>
      </c>
      <c r="C61" s="593" t="s">
        <v>1203</v>
      </c>
      <c r="E61" s="594">
        <v>13222000</v>
      </c>
    </row>
    <row r="62" spans="2:5" outlineLevel="1" x14ac:dyDescent="0.3">
      <c r="B62" s="593" t="s">
        <v>1645</v>
      </c>
      <c r="C62" s="593" t="s">
        <v>1204</v>
      </c>
      <c r="E62" s="594">
        <v>8670000</v>
      </c>
    </row>
    <row r="63" spans="2:5" outlineLevel="1" x14ac:dyDescent="0.3">
      <c r="B63" s="593" t="s">
        <v>1646</v>
      </c>
      <c r="C63" s="593" t="s">
        <v>1205</v>
      </c>
      <c r="E63" s="594">
        <v>32375000</v>
      </c>
    </row>
    <row r="64" spans="2:5" outlineLevel="1" x14ac:dyDescent="0.3">
      <c r="B64" s="593" t="s">
        <v>1647</v>
      </c>
      <c r="C64" s="593" t="s">
        <v>1648</v>
      </c>
      <c r="E64" s="594">
        <v>910000</v>
      </c>
    </row>
    <row r="65" spans="2:5" outlineLevel="1" x14ac:dyDescent="0.3">
      <c r="B65" s="593" t="s">
        <v>1649</v>
      </c>
      <c r="C65" s="593" t="s">
        <v>1206</v>
      </c>
      <c r="E65" s="594">
        <v>9724943</v>
      </c>
    </row>
    <row r="66" spans="2:5" outlineLevel="1" x14ac:dyDescent="0.3">
      <c r="B66" s="593" t="s">
        <v>1650</v>
      </c>
      <c r="C66" s="593" t="s">
        <v>1207</v>
      </c>
      <c r="E66" s="594">
        <v>5245817</v>
      </c>
    </row>
    <row r="67" spans="2:5" outlineLevel="1" x14ac:dyDescent="0.3">
      <c r="B67" s="593" t="s">
        <v>1651</v>
      </c>
      <c r="C67" s="593" t="s">
        <v>1208</v>
      </c>
      <c r="E67" s="594">
        <v>195000</v>
      </c>
    </row>
    <row r="68" spans="2:5" outlineLevel="1" x14ac:dyDescent="0.3">
      <c r="B68" s="593" t="s">
        <v>1652</v>
      </c>
      <c r="C68" s="593" t="s">
        <v>1209</v>
      </c>
      <c r="E68" s="594">
        <v>116800</v>
      </c>
    </row>
    <row r="69" spans="2:5" outlineLevel="1" x14ac:dyDescent="0.3">
      <c r="B69" s="593" t="s">
        <v>1653</v>
      </c>
      <c r="C69" s="593" t="s">
        <v>1210</v>
      </c>
      <c r="E69" s="594">
        <v>700000</v>
      </c>
    </row>
    <row r="70" spans="2:5" outlineLevel="1" x14ac:dyDescent="0.3">
      <c r="B70" s="593" t="s">
        <v>1654</v>
      </c>
      <c r="C70" s="593" t="s">
        <v>1211</v>
      </c>
      <c r="E70" s="594">
        <v>1121417</v>
      </c>
    </row>
    <row r="71" spans="2:5" outlineLevel="1" x14ac:dyDescent="0.3">
      <c r="B71" s="593" t="s">
        <v>1655</v>
      </c>
      <c r="C71" s="593" t="s">
        <v>1212</v>
      </c>
      <c r="E71" s="594">
        <v>354405</v>
      </c>
    </row>
    <row r="72" spans="2:5" outlineLevel="1" x14ac:dyDescent="0.3">
      <c r="B72" s="593" t="s">
        <v>1656</v>
      </c>
      <c r="C72" s="593" t="s">
        <v>1657</v>
      </c>
      <c r="E72" s="594">
        <v>110000</v>
      </c>
    </row>
    <row r="73" spans="2:5" outlineLevel="1" x14ac:dyDescent="0.3">
      <c r="B73" s="593" t="s">
        <v>1658</v>
      </c>
      <c r="C73" s="593" t="s">
        <v>1213</v>
      </c>
      <c r="E73" s="594">
        <v>825371</v>
      </c>
    </row>
    <row r="74" spans="2:5" outlineLevel="1" x14ac:dyDescent="0.3">
      <c r="B74" s="593" t="s">
        <v>1659</v>
      </c>
      <c r="C74" s="593" t="s">
        <v>1660</v>
      </c>
      <c r="E74" s="594">
        <v>980000</v>
      </c>
    </row>
    <row r="75" spans="2:5" outlineLevel="1" x14ac:dyDescent="0.3">
      <c r="B75" s="593" t="s">
        <v>1661</v>
      </c>
      <c r="C75" s="593" t="s">
        <v>1662</v>
      </c>
      <c r="E75" s="594">
        <v>3300000</v>
      </c>
    </row>
    <row r="76" spans="2:5" outlineLevel="1" x14ac:dyDescent="0.3">
      <c r="B76" s="593" t="s">
        <v>1663</v>
      </c>
      <c r="C76" s="593" t="s">
        <v>1214</v>
      </c>
      <c r="E76" s="594">
        <v>875000</v>
      </c>
    </row>
    <row r="77" spans="2:5" outlineLevel="1" x14ac:dyDescent="0.3">
      <c r="B77" s="593" t="s">
        <v>1664</v>
      </c>
      <c r="C77" s="593" t="s">
        <v>1215</v>
      </c>
      <c r="E77" s="594">
        <v>742500</v>
      </c>
    </row>
    <row r="78" spans="2:5" outlineLevel="1" x14ac:dyDescent="0.3">
      <c r="B78" s="593" t="s">
        <v>1665</v>
      </c>
      <c r="C78" s="593" t="s">
        <v>1216</v>
      </c>
      <c r="E78" s="594">
        <v>84215637</v>
      </c>
    </row>
    <row r="79" spans="2:5" outlineLevel="1" x14ac:dyDescent="0.3">
      <c r="B79" s="593" t="s">
        <v>1666</v>
      </c>
      <c r="C79" s="593" t="s">
        <v>1217</v>
      </c>
      <c r="E79" s="594">
        <v>484000</v>
      </c>
    </row>
    <row r="80" spans="2:5" outlineLevel="1" x14ac:dyDescent="0.3">
      <c r="B80" s="593" t="s">
        <v>1667</v>
      </c>
      <c r="C80" s="593" t="s">
        <v>1668</v>
      </c>
      <c r="E80" s="594">
        <v>2580000</v>
      </c>
    </row>
    <row r="81" spans="2:5" outlineLevel="1" x14ac:dyDescent="0.3">
      <c r="B81" s="593" t="s">
        <v>1669</v>
      </c>
      <c r="C81" s="593" t="s">
        <v>1218</v>
      </c>
      <c r="E81" s="594">
        <v>1850000</v>
      </c>
    </row>
    <row r="82" spans="2:5" outlineLevel="1" x14ac:dyDescent="0.3">
      <c r="B82" s="593" t="s">
        <v>1670</v>
      </c>
      <c r="C82" s="593" t="s">
        <v>1671</v>
      </c>
      <c r="E82" s="594">
        <v>74000</v>
      </c>
    </row>
    <row r="83" spans="2:5" outlineLevel="1" x14ac:dyDescent="0.3">
      <c r="B83" s="593" t="s">
        <v>1672</v>
      </c>
      <c r="C83" s="593" t="s">
        <v>1673</v>
      </c>
      <c r="E83" s="594">
        <v>120000</v>
      </c>
    </row>
    <row r="84" spans="2:5" outlineLevel="1" x14ac:dyDescent="0.3">
      <c r="B84" s="593" t="s">
        <v>1674</v>
      </c>
      <c r="C84" s="593" t="s">
        <v>1675</v>
      </c>
      <c r="E84" s="594">
        <v>120000</v>
      </c>
    </row>
    <row r="85" spans="2:5" outlineLevel="1" x14ac:dyDescent="0.3">
      <c r="B85" s="593" t="s">
        <v>1676</v>
      </c>
      <c r="C85" s="593" t="s">
        <v>1677</v>
      </c>
      <c r="E85" s="594">
        <v>1004381</v>
      </c>
    </row>
    <row r="86" spans="2:5" outlineLevel="1" x14ac:dyDescent="0.3">
      <c r="B86" s="593" t="s">
        <v>1569</v>
      </c>
      <c r="C86" s="593" t="s">
        <v>1570</v>
      </c>
      <c r="E86" s="594">
        <v>2974999</v>
      </c>
    </row>
    <row r="87" spans="2:5" outlineLevel="1" x14ac:dyDescent="0.3">
      <c r="B87" s="593" t="s">
        <v>1678</v>
      </c>
      <c r="C87" s="593" t="s">
        <v>1679</v>
      </c>
      <c r="E87" s="594">
        <v>90000</v>
      </c>
    </row>
    <row r="88" spans="2:5" outlineLevel="1" x14ac:dyDescent="0.3">
      <c r="B88" s="593" t="s">
        <v>1680</v>
      </c>
      <c r="C88" s="593" t="s">
        <v>1681</v>
      </c>
      <c r="E88" s="594">
        <v>6750000</v>
      </c>
    </row>
    <row r="89" spans="2:5" outlineLevel="1" x14ac:dyDescent="0.3">
      <c r="B89" s="593" t="s">
        <v>1682</v>
      </c>
      <c r="C89" s="593" t="s">
        <v>1219</v>
      </c>
      <c r="E89" s="594">
        <v>9800000</v>
      </c>
    </row>
    <row r="90" spans="2:5" outlineLevel="1" x14ac:dyDescent="0.3">
      <c r="B90" s="593" t="s">
        <v>1683</v>
      </c>
      <c r="C90" s="593" t="s">
        <v>1684</v>
      </c>
      <c r="E90" s="594">
        <v>180000</v>
      </c>
    </row>
    <row r="91" spans="2:5" outlineLevel="1" x14ac:dyDescent="0.3">
      <c r="B91" s="593" t="s">
        <v>1685</v>
      </c>
      <c r="C91" s="593" t="s">
        <v>1220</v>
      </c>
      <c r="E91" s="594">
        <v>16500000</v>
      </c>
    </row>
    <row r="92" spans="2:5" outlineLevel="1" x14ac:dyDescent="0.3">
      <c r="B92" s="593" t="s">
        <v>1686</v>
      </c>
      <c r="C92" s="593" t="s">
        <v>1687</v>
      </c>
      <c r="E92" s="594">
        <v>3500000</v>
      </c>
    </row>
    <row r="93" spans="2:5" outlineLevel="1" x14ac:dyDescent="0.3">
      <c r="B93" s="593" t="s">
        <v>1688</v>
      </c>
      <c r="C93" s="593" t="s">
        <v>1222</v>
      </c>
      <c r="E93" s="594">
        <v>11000000</v>
      </c>
    </row>
    <row r="94" spans="2:5" outlineLevel="1" x14ac:dyDescent="0.3">
      <c r="B94" s="593" t="s">
        <v>1689</v>
      </c>
      <c r="C94" s="593" t="s">
        <v>1690</v>
      </c>
      <c r="E94" s="594">
        <v>3744000</v>
      </c>
    </row>
    <row r="95" spans="2:5" outlineLevel="1" x14ac:dyDescent="0.3">
      <c r="B95" s="593" t="s">
        <v>1691</v>
      </c>
      <c r="C95" s="593" t="s">
        <v>1692</v>
      </c>
      <c r="E95" s="594">
        <v>6518000</v>
      </c>
    </row>
    <row r="96" spans="2:5" outlineLevel="1" x14ac:dyDescent="0.3">
      <c r="B96" s="593" t="s">
        <v>1693</v>
      </c>
      <c r="C96" s="593" t="s">
        <v>1694</v>
      </c>
      <c r="E96" s="594">
        <v>30000</v>
      </c>
    </row>
    <row r="97" spans="2:5" outlineLevel="1" x14ac:dyDescent="0.3">
      <c r="B97" s="593" t="s">
        <v>1695</v>
      </c>
      <c r="C97" s="593" t="s">
        <v>1224</v>
      </c>
      <c r="E97" s="594">
        <v>408000</v>
      </c>
    </row>
    <row r="98" spans="2:5" outlineLevel="1" x14ac:dyDescent="0.3">
      <c r="B98" s="593" t="s">
        <v>1696</v>
      </c>
      <c r="C98" s="593" t="s">
        <v>1225</v>
      </c>
      <c r="E98" s="594">
        <v>3600000</v>
      </c>
    </row>
    <row r="99" spans="2:5" outlineLevel="1" x14ac:dyDescent="0.3">
      <c r="B99" s="593" t="s">
        <v>1697</v>
      </c>
      <c r="C99" s="593" t="s">
        <v>1226</v>
      </c>
      <c r="E99" s="594">
        <v>5500000</v>
      </c>
    </row>
    <row r="100" spans="2:5" outlineLevel="1" x14ac:dyDescent="0.3">
      <c r="B100" s="593" t="s">
        <v>1698</v>
      </c>
      <c r="C100" s="593" t="s">
        <v>1699</v>
      </c>
      <c r="E100" s="594">
        <v>8450000</v>
      </c>
    </row>
    <row r="101" spans="2:5" outlineLevel="1" x14ac:dyDescent="0.3">
      <c r="B101" s="593" t="s">
        <v>1700</v>
      </c>
      <c r="C101" s="593" t="s">
        <v>1227</v>
      </c>
      <c r="E101" s="594">
        <v>6300000</v>
      </c>
    </row>
    <row r="102" spans="2:5" outlineLevel="1" x14ac:dyDescent="0.3">
      <c r="B102" s="593" t="s">
        <v>1701</v>
      </c>
      <c r="C102" s="593" t="s">
        <v>1702</v>
      </c>
      <c r="E102" s="594">
        <v>90000</v>
      </c>
    </row>
    <row r="103" spans="2:5" outlineLevel="1" x14ac:dyDescent="0.3">
      <c r="B103" s="593" t="s">
        <v>1703</v>
      </c>
      <c r="C103" s="593" t="s">
        <v>1228</v>
      </c>
      <c r="E103" s="594">
        <v>3960000</v>
      </c>
    </row>
    <row r="104" spans="2:5" outlineLevel="1" x14ac:dyDescent="0.3">
      <c r="B104" s="593" t="s">
        <v>1704</v>
      </c>
      <c r="C104" s="593" t="s">
        <v>1705</v>
      </c>
      <c r="E104" s="594">
        <v>5550000</v>
      </c>
    </row>
    <row r="105" spans="2:5" outlineLevel="1" x14ac:dyDescent="0.3">
      <c r="B105" s="593" t="s">
        <v>1706</v>
      </c>
      <c r="C105" s="593" t="s">
        <v>1707</v>
      </c>
      <c r="E105" s="594">
        <v>30000</v>
      </c>
    </row>
    <row r="106" spans="2:5" outlineLevel="1" x14ac:dyDescent="0.3">
      <c r="B106" s="593" t="s">
        <v>1708</v>
      </c>
      <c r="C106" s="593" t="s">
        <v>1709</v>
      </c>
      <c r="E106" s="594">
        <v>140000</v>
      </c>
    </row>
    <row r="107" spans="2:5" outlineLevel="1" x14ac:dyDescent="0.3">
      <c r="B107" s="593" t="s">
        <v>1710</v>
      </c>
      <c r="C107" s="593" t="s">
        <v>1711</v>
      </c>
      <c r="E107" s="594">
        <v>960000</v>
      </c>
    </row>
    <row r="108" spans="2:5" outlineLevel="1" x14ac:dyDescent="0.3">
      <c r="B108" s="593" t="s">
        <v>1712</v>
      </c>
      <c r="C108" s="593" t="s">
        <v>1713</v>
      </c>
      <c r="E108" s="594">
        <v>3360000</v>
      </c>
    </row>
    <row r="109" spans="2:5" outlineLevel="1" x14ac:dyDescent="0.3">
      <c r="B109" s="593" t="s">
        <v>1714</v>
      </c>
      <c r="C109" s="593" t="s">
        <v>1715</v>
      </c>
      <c r="E109" s="594">
        <v>4700000</v>
      </c>
    </row>
    <row r="110" spans="2:5" outlineLevel="1" x14ac:dyDescent="0.3">
      <c r="B110" s="593" t="s">
        <v>1716</v>
      </c>
      <c r="C110" s="593" t="s">
        <v>1717</v>
      </c>
      <c r="E110" s="594">
        <v>58299999</v>
      </c>
    </row>
    <row r="111" spans="2:5" outlineLevel="1" x14ac:dyDescent="0.3">
      <c r="B111" s="593" t="s">
        <v>1718</v>
      </c>
      <c r="C111" s="593" t="s">
        <v>1719</v>
      </c>
      <c r="E111" s="594">
        <v>30000</v>
      </c>
    </row>
    <row r="112" spans="2:5" outlineLevel="1" x14ac:dyDescent="0.3">
      <c r="B112" s="593" t="s">
        <v>1720</v>
      </c>
      <c r="C112" s="593" t="s">
        <v>1721</v>
      </c>
      <c r="E112" s="594">
        <v>6900000</v>
      </c>
    </row>
    <row r="113" spans="2:5" outlineLevel="1" x14ac:dyDescent="0.3">
      <c r="B113" s="593" t="s">
        <v>1722</v>
      </c>
      <c r="C113" s="593" t="s">
        <v>1723</v>
      </c>
      <c r="E113" s="594">
        <v>3473900</v>
      </c>
    </row>
    <row r="114" spans="2:5" outlineLevel="1" x14ac:dyDescent="0.3">
      <c r="B114" s="593" t="s">
        <v>1724</v>
      </c>
      <c r="C114" s="593" t="s">
        <v>1725</v>
      </c>
      <c r="E114" s="594">
        <v>2200000</v>
      </c>
    </row>
    <row r="115" spans="2:5" outlineLevel="1" x14ac:dyDescent="0.3">
      <c r="B115" s="593" t="s">
        <v>1726</v>
      </c>
      <c r="C115" s="593" t="s">
        <v>1727</v>
      </c>
      <c r="E115" s="594">
        <v>1976000</v>
      </c>
    </row>
    <row r="116" spans="2:5" outlineLevel="1" x14ac:dyDescent="0.3">
      <c r="B116" s="593" t="s">
        <v>1728</v>
      </c>
      <c r="C116" s="593" t="s">
        <v>1729</v>
      </c>
      <c r="E116" s="594">
        <v>10000</v>
      </c>
    </row>
    <row r="117" spans="2:5" outlineLevel="1" x14ac:dyDescent="0.3">
      <c r="B117" s="593" t="s">
        <v>1730</v>
      </c>
      <c r="C117" s="593" t="s">
        <v>1731</v>
      </c>
      <c r="E117" s="594">
        <v>90000</v>
      </c>
    </row>
    <row r="118" spans="2:5" outlineLevel="1" x14ac:dyDescent="0.3">
      <c r="B118" s="593" t="s">
        <v>1732</v>
      </c>
      <c r="C118" s="593" t="s">
        <v>1733</v>
      </c>
      <c r="E118" s="594">
        <v>220000</v>
      </c>
    </row>
    <row r="119" spans="2:5" outlineLevel="1" x14ac:dyDescent="0.3">
      <c r="B119" s="593" t="s">
        <v>1734</v>
      </c>
      <c r="C119" s="593" t="s">
        <v>1735</v>
      </c>
      <c r="E119" s="594">
        <v>50000</v>
      </c>
    </row>
    <row r="120" spans="2:5" outlineLevel="1" x14ac:dyDescent="0.3">
      <c r="B120" s="593" t="s">
        <v>1736</v>
      </c>
      <c r="C120" s="593" t="s">
        <v>1737</v>
      </c>
      <c r="E120" s="594">
        <v>30000</v>
      </c>
    </row>
    <row r="121" spans="2:5" outlineLevel="1" x14ac:dyDescent="0.3">
      <c r="B121" s="593" t="s">
        <v>1738</v>
      </c>
      <c r="C121" s="593" t="s">
        <v>1739</v>
      </c>
      <c r="E121" s="594">
        <v>257604</v>
      </c>
    </row>
    <row r="122" spans="2:5" outlineLevel="1" x14ac:dyDescent="0.3">
      <c r="B122" s="593" t="s">
        <v>1740</v>
      </c>
      <c r="C122" s="593" t="s">
        <v>1229</v>
      </c>
      <c r="E122" s="594">
        <v>90000</v>
      </c>
    </row>
    <row r="123" spans="2:5" outlineLevel="1" x14ac:dyDescent="0.3">
      <c r="B123" s="593" t="s">
        <v>1741</v>
      </c>
      <c r="C123" s="593" t="s">
        <v>1230</v>
      </c>
      <c r="E123" s="594">
        <v>7599920</v>
      </c>
    </row>
    <row r="124" spans="2:5" outlineLevel="1" x14ac:dyDescent="0.3">
      <c r="B124" s="593" t="s">
        <v>1742</v>
      </c>
      <c r="C124" s="593" t="s">
        <v>1743</v>
      </c>
      <c r="E124" s="594">
        <v>400000</v>
      </c>
    </row>
    <row r="125" spans="2:5" outlineLevel="1" x14ac:dyDescent="0.3">
      <c r="B125" s="593" t="s">
        <v>1744</v>
      </c>
      <c r="C125" s="593" t="s">
        <v>1231</v>
      </c>
      <c r="E125" s="594">
        <v>2025936</v>
      </c>
    </row>
    <row r="126" spans="2:5" outlineLevel="1" x14ac:dyDescent="0.3">
      <c r="B126" s="593" t="s">
        <v>1745</v>
      </c>
      <c r="C126" s="593" t="s">
        <v>1232</v>
      </c>
      <c r="E126" s="594">
        <v>4819128</v>
      </c>
    </row>
    <row r="127" spans="2:5" outlineLevel="1" x14ac:dyDescent="0.3">
      <c r="B127" s="593" t="s">
        <v>1746</v>
      </c>
      <c r="C127" s="593" t="s">
        <v>1747</v>
      </c>
      <c r="E127" s="594">
        <v>304200</v>
      </c>
    </row>
    <row r="128" spans="2:5" outlineLevel="1" x14ac:dyDescent="0.3">
      <c r="B128" s="593" t="s">
        <v>1748</v>
      </c>
      <c r="C128" s="593" t="s">
        <v>1233</v>
      </c>
      <c r="E128" s="594">
        <v>25271400</v>
      </c>
    </row>
    <row r="129" spans="1:6" outlineLevel="1" x14ac:dyDescent="0.3">
      <c r="B129" s="593" t="s">
        <v>1749</v>
      </c>
      <c r="C129" s="593" t="s">
        <v>1234</v>
      </c>
      <c r="E129" s="594">
        <v>660000</v>
      </c>
    </row>
    <row r="130" spans="1:6" outlineLevel="1" x14ac:dyDescent="0.3">
      <c r="C130" s="593" t="s">
        <v>625</v>
      </c>
      <c r="D130" s="608"/>
      <c r="E130" s="594">
        <f>+BG_SAP!E346</f>
        <v>175646908</v>
      </c>
    </row>
    <row r="131" spans="1:6" outlineLevel="1" x14ac:dyDescent="0.3">
      <c r="B131" s="593" t="s">
        <v>1750</v>
      </c>
      <c r="C131" s="593" t="s">
        <v>1235</v>
      </c>
      <c r="E131" s="594">
        <v>5420800</v>
      </c>
    </row>
    <row r="132" spans="1:6" outlineLevel="1" x14ac:dyDescent="0.3">
      <c r="B132" s="593" t="s">
        <v>1751</v>
      </c>
      <c r="C132" s="593" t="s">
        <v>1236</v>
      </c>
      <c r="E132" s="594">
        <v>4975000</v>
      </c>
    </row>
    <row r="133" spans="1:6" outlineLevel="1" x14ac:dyDescent="0.3">
      <c r="B133" s="593" t="s">
        <v>1752</v>
      </c>
      <c r="C133" s="593" t="s">
        <v>1753</v>
      </c>
      <c r="E133" s="594">
        <v>10200000</v>
      </c>
    </row>
    <row r="134" spans="1:6" outlineLevel="1" x14ac:dyDescent="0.3">
      <c r="B134" s="593" t="s">
        <v>1754</v>
      </c>
      <c r="C134" s="593" t="s">
        <v>1755</v>
      </c>
      <c r="E134" s="594">
        <v>1700777</v>
      </c>
    </row>
    <row r="135" spans="1:6" x14ac:dyDescent="0.3">
      <c r="A135" s="597" t="s">
        <v>1756</v>
      </c>
      <c r="B135" s="597"/>
      <c r="C135" s="597"/>
      <c r="D135" s="597"/>
      <c r="E135" s="598">
        <f>SUM(E8:E134)</f>
        <v>1598948728</v>
      </c>
    </row>
    <row r="136" spans="1:6" outlineLevel="1" x14ac:dyDescent="0.3">
      <c r="A136" s="593" t="s">
        <v>1757</v>
      </c>
      <c r="B136" s="593" t="s">
        <v>1758</v>
      </c>
      <c r="C136" s="593" t="s">
        <v>1153</v>
      </c>
      <c r="D136" s="608">
        <f t="shared" ref="D136:D173" si="0">VLOOKUP(B136,$A$267:$C$304,3,FALSE)</f>
        <v>1778</v>
      </c>
      <c r="E136" s="594">
        <v>11492903.1</v>
      </c>
      <c r="F136" s="594">
        <f>+E136</f>
        <v>11492903.1</v>
      </c>
    </row>
    <row r="137" spans="1:6" outlineLevel="1" x14ac:dyDescent="0.3">
      <c r="B137" s="593" t="s">
        <v>1759</v>
      </c>
      <c r="C137" s="593" t="s">
        <v>1760</v>
      </c>
      <c r="D137" s="608">
        <f t="shared" si="0"/>
        <v>196857.24999999997</v>
      </c>
      <c r="E137" s="594">
        <v>1272475421.1374998</v>
      </c>
      <c r="F137" s="594">
        <f>+E137</f>
        <v>1272475421.1374998</v>
      </c>
    </row>
    <row r="138" spans="1:6" outlineLevel="1" x14ac:dyDescent="0.3">
      <c r="B138" s="593" t="s">
        <v>1761</v>
      </c>
      <c r="C138" s="593" t="s">
        <v>1154</v>
      </c>
      <c r="D138" s="608">
        <f t="shared" si="0"/>
        <v>5667.5</v>
      </c>
      <c r="E138" s="594">
        <v>36634436.625</v>
      </c>
    </row>
    <row r="139" spans="1:6" outlineLevel="1" x14ac:dyDescent="0.3">
      <c r="B139" s="593" t="s">
        <v>1762</v>
      </c>
      <c r="C139" s="593" t="s">
        <v>1155</v>
      </c>
      <c r="D139" s="608">
        <f t="shared" si="0"/>
        <v>495</v>
      </c>
      <c r="E139" s="594">
        <v>3199655.25</v>
      </c>
    </row>
    <row r="140" spans="1:6" outlineLevel="1" x14ac:dyDescent="0.3">
      <c r="B140" s="593" t="s">
        <v>1763</v>
      </c>
      <c r="C140" s="593" t="s">
        <v>1764</v>
      </c>
      <c r="D140" s="608">
        <f t="shared" si="0"/>
        <v>116220</v>
      </c>
      <c r="E140" s="594">
        <v>751240269</v>
      </c>
      <c r="F140" s="594">
        <f>+E140</f>
        <v>751240269</v>
      </c>
    </row>
    <row r="141" spans="1:6" outlineLevel="1" x14ac:dyDescent="0.3">
      <c r="B141" s="593" t="s">
        <v>1765</v>
      </c>
      <c r="C141" s="593" t="s">
        <v>1156</v>
      </c>
      <c r="D141" s="608">
        <f t="shared" si="0"/>
        <v>3750</v>
      </c>
      <c r="E141" s="594">
        <v>24239812.5</v>
      </c>
      <c r="F141" s="594">
        <f>+E141</f>
        <v>24239812.5</v>
      </c>
    </row>
    <row r="142" spans="1:6" outlineLevel="1" x14ac:dyDescent="0.3">
      <c r="B142" s="593" t="s">
        <v>1766</v>
      </c>
      <c r="C142" s="593" t="s">
        <v>1767</v>
      </c>
      <c r="D142" s="608">
        <f t="shared" si="0"/>
        <v>2390.16</v>
      </c>
      <c r="E142" s="594">
        <v>15449874.731999999</v>
      </c>
    </row>
    <row r="143" spans="1:6" outlineLevel="1" x14ac:dyDescent="0.3">
      <c r="B143" s="593" t="s">
        <v>1768</v>
      </c>
      <c r="C143" s="593" t="s">
        <v>1769</v>
      </c>
      <c r="D143" s="608">
        <f t="shared" si="0"/>
        <v>1842.5</v>
      </c>
      <c r="E143" s="594">
        <v>11909827.875</v>
      </c>
    </row>
    <row r="144" spans="1:6" outlineLevel="1" x14ac:dyDescent="0.3">
      <c r="B144" s="593" t="s">
        <v>1567</v>
      </c>
      <c r="C144" s="593" t="s">
        <v>1158</v>
      </c>
      <c r="D144" s="608">
        <f t="shared" si="0"/>
        <v>3865</v>
      </c>
      <c r="E144" s="594">
        <v>24983166.75</v>
      </c>
    </row>
    <row r="145" spans="2:6" outlineLevel="1" x14ac:dyDescent="0.3">
      <c r="B145" s="593" t="s">
        <v>1770</v>
      </c>
      <c r="C145" s="593" t="s">
        <v>1771</v>
      </c>
      <c r="D145" s="608">
        <f t="shared" si="0"/>
        <v>175</v>
      </c>
      <c r="E145" s="594">
        <v>1131191.25</v>
      </c>
    </row>
    <row r="146" spans="2:6" outlineLevel="1" x14ac:dyDescent="0.3">
      <c r="B146" s="593" t="s">
        <v>1772</v>
      </c>
      <c r="C146" s="593" t="s">
        <v>1159</v>
      </c>
      <c r="D146" s="608">
        <f t="shared" si="0"/>
        <v>17193</v>
      </c>
      <c r="E146" s="594">
        <v>111134692.34999999</v>
      </c>
    </row>
    <row r="147" spans="2:6" outlineLevel="1" x14ac:dyDescent="0.3">
      <c r="B147" s="593" t="s">
        <v>1773</v>
      </c>
      <c r="C147" s="593" t="s">
        <v>1774</v>
      </c>
      <c r="D147" s="608">
        <f t="shared" si="0"/>
        <v>1535.2</v>
      </c>
      <c r="E147" s="594">
        <v>9923456.0399999991</v>
      </c>
    </row>
    <row r="148" spans="2:6" outlineLevel="1" x14ac:dyDescent="0.3">
      <c r="B148" s="593" t="s">
        <v>1612</v>
      </c>
      <c r="C148" s="593" t="s">
        <v>1186</v>
      </c>
      <c r="D148" s="608">
        <f t="shared" si="0"/>
        <v>6.34</v>
      </c>
      <c r="E148" s="594">
        <v>40981.442999999999</v>
      </c>
    </row>
    <row r="149" spans="2:6" outlineLevel="1" x14ac:dyDescent="0.3">
      <c r="B149" s="593" t="s">
        <v>1613</v>
      </c>
      <c r="C149" s="593" t="s">
        <v>1160</v>
      </c>
      <c r="D149" s="608">
        <f t="shared" si="0"/>
        <v>4092.5</v>
      </c>
      <c r="E149" s="594">
        <v>26453715.375</v>
      </c>
    </row>
    <row r="150" spans="2:6" outlineLevel="1" x14ac:dyDescent="0.3">
      <c r="B150" s="593" t="s">
        <v>1622</v>
      </c>
      <c r="C150" s="593" t="s">
        <v>1161</v>
      </c>
      <c r="D150" s="608">
        <f t="shared" si="0"/>
        <v>3712.67</v>
      </c>
      <c r="E150" s="594">
        <v>23998513.2465</v>
      </c>
    </row>
    <row r="151" spans="2:6" outlineLevel="1" x14ac:dyDescent="0.3">
      <c r="B151" s="593" t="s">
        <v>1775</v>
      </c>
      <c r="C151" s="593" t="s">
        <v>1162</v>
      </c>
      <c r="D151" s="608">
        <f t="shared" si="0"/>
        <v>1111.04</v>
      </c>
      <c r="E151" s="594">
        <v>7181707.0079999994</v>
      </c>
    </row>
    <row r="152" spans="2:6" outlineLevel="1" x14ac:dyDescent="0.3">
      <c r="B152" s="593" t="s">
        <v>1776</v>
      </c>
      <c r="C152" s="593" t="s">
        <v>1163</v>
      </c>
      <c r="D152" s="608">
        <f t="shared" si="0"/>
        <v>4661.5</v>
      </c>
      <c r="E152" s="594">
        <v>30131702.925000004</v>
      </c>
    </row>
    <row r="153" spans="2:6" outlineLevel="1" x14ac:dyDescent="0.3">
      <c r="B153" s="593" t="s">
        <v>1777</v>
      </c>
      <c r="C153" s="593" t="s">
        <v>1778</v>
      </c>
      <c r="D153" s="608">
        <f t="shared" si="0"/>
        <v>38.5</v>
      </c>
      <c r="E153" s="594">
        <v>248862.07499999998</v>
      </c>
    </row>
    <row r="154" spans="2:6" outlineLevel="1" x14ac:dyDescent="0.3">
      <c r="B154" s="593" t="s">
        <v>1653</v>
      </c>
      <c r="C154" s="593" t="s">
        <v>1210</v>
      </c>
      <c r="D154" s="608">
        <f t="shared" si="0"/>
        <v>9918.7999999999993</v>
      </c>
      <c r="E154" s="594">
        <v>64114627.25999999</v>
      </c>
    </row>
    <row r="155" spans="2:6" outlineLevel="1" x14ac:dyDescent="0.3">
      <c r="B155" s="593" t="s">
        <v>1779</v>
      </c>
      <c r="C155" s="593" t="s">
        <v>1164</v>
      </c>
      <c r="D155" s="608">
        <f t="shared" si="0"/>
        <v>18170.490000000002</v>
      </c>
      <c r="E155" s="594">
        <v>117453138.8355</v>
      </c>
    </row>
    <row r="156" spans="2:6" outlineLevel="1" x14ac:dyDescent="0.3">
      <c r="B156" s="593" t="s">
        <v>1780</v>
      </c>
      <c r="C156" s="593" t="s">
        <v>1781</v>
      </c>
      <c r="D156" s="608">
        <f t="shared" si="0"/>
        <v>250</v>
      </c>
      <c r="E156" s="594">
        <v>1615987.5</v>
      </c>
    </row>
    <row r="157" spans="2:6" outlineLevel="1" x14ac:dyDescent="0.3">
      <c r="B157" s="593" t="s">
        <v>1782</v>
      </c>
      <c r="C157" s="593" t="s">
        <v>1165</v>
      </c>
      <c r="D157" s="608">
        <f t="shared" si="0"/>
        <v>2169.7399999999998</v>
      </c>
      <c r="E157" s="594">
        <v>14025090.873</v>
      </c>
    </row>
    <row r="158" spans="2:6" outlineLevel="1" x14ac:dyDescent="0.3">
      <c r="B158" s="593" t="s">
        <v>1783</v>
      </c>
      <c r="C158" s="593" t="s">
        <v>1784</v>
      </c>
      <c r="D158" s="608">
        <f t="shared" si="0"/>
        <v>18155</v>
      </c>
      <c r="E158" s="594">
        <v>117353012.25</v>
      </c>
      <c r="F158" s="594">
        <f t="shared" ref="F158:F164" si="1">+E158</f>
        <v>117353012.25</v>
      </c>
    </row>
    <row r="159" spans="2:6" outlineLevel="1" x14ac:dyDescent="0.3">
      <c r="B159" s="593" t="s">
        <v>1785</v>
      </c>
      <c r="C159" s="593" t="s">
        <v>1786</v>
      </c>
      <c r="D159" s="608">
        <f t="shared" si="0"/>
        <v>13220</v>
      </c>
      <c r="E159" s="594">
        <v>85453419</v>
      </c>
      <c r="F159" s="594">
        <f t="shared" si="1"/>
        <v>85453419</v>
      </c>
    </row>
    <row r="160" spans="2:6" outlineLevel="1" x14ac:dyDescent="0.3">
      <c r="B160" s="593" t="s">
        <v>1787</v>
      </c>
      <c r="C160" s="593" t="s">
        <v>1788</v>
      </c>
      <c r="D160" s="608">
        <f t="shared" si="0"/>
        <v>54628.639999999999</v>
      </c>
      <c r="E160" s="594">
        <v>353116797.528</v>
      </c>
      <c r="F160" s="594">
        <f t="shared" si="1"/>
        <v>353116797.528</v>
      </c>
    </row>
    <row r="161" spans="1:7" outlineLevel="1" x14ac:dyDescent="0.3">
      <c r="B161" s="593" t="s">
        <v>1789</v>
      </c>
      <c r="C161" s="593" t="s">
        <v>1168</v>
      </c>
      <c r="D161" s="608">
        <f t="shared" si="0"/>
        <v>6387.5</v>
      </c>
      <c r="E161" s="594">
        <v>41288480.625</v>
      </c>
      <c r="F161" s="594">
        <f t="shared" si="1"/>
        <v>41288480.625</v>
      </c>
    </row>
    <row r="162" spans="1:7" outlineLevel="1" x14ac:dyDescent="0.3">
      <c r="B162" s="593" t="s">
        <v>1790</v>
      </c>
      <c r="C162" s="593" t="s">
        <v>1791</v>
      </c>
      <c r="D162" s="608">
        <f t="shared" si="0"/>
        <v>4500</v>
      </c>
      <c r="E162" s="594">
        <v>29087775</v>
      </c>
      <c r="F162" s="594">
        <f t="shared" si="1"/>
        <v>29087775</v>
      </c>
    </row>
    <row r="163" spans="1:7" outlineLevel="1" x14ac:dyDescent="0.3">
      <c r="B163" s="593" t="s">
        <v>1792</v>
      </c>
      <c r="C163" s="593" t="s">
        <v>1793</v>
      </c>
      <c r="D163" s="608">
        <f t="shared" si="0"/>
        <v>4264</v>
      </c>
      <c r="E163" s="594">
        <v>27562282.800000001</v>
      </c>
      <c r="F163" s="594">
        <f t="shared" si="1"/>
        <v>27562282.800000001</v>
      </c>
    </row>
    <row r="164" spans="1:7" outlineLevel="1" x14ac:dyDescent="0.3">
      <c r="B164" s="593" t="s">
        <v>1794</v>
      </c>
      <c r="C164" s="593" t="s">
        <v>1169</v>
      </c>
      <c r="D164" s="608">
        <f t="shared" si="0"/>
        <v>36080</v>
      </c>
      <c r="E164" s="594">
        <v>233219316</v>
      </c>
      <c r="F164" s="594">
        <f t="shared" si="1"/>
        <v>233219316</v>
      </c>
    </row>
    <row r="165" spans="1:7" outlineLevel="1" x14ac:dyDescent="0.3">
      <c r="B165" s="593" t="s">
        <v>1795</v>
      </c>
      <c r="C165" s="593" t="s">
        <v>1223</v>
      </c>
      <c r="D165" s="608">
        <f t="shared" si="0"/>
        <v>748.02</v>
      </c>
      <c r="E165" s="594">
        <v>4835163.8789999997</v>
      </c>
    </row>
    <row r="166" spans="1:7" outlineLevel="1" x14ac:dyDescent="0.3">
      <c r="B166" s="593" t="s">
        <v>1796</v>
      </c>
      <c r="C166" s="593" t="s">
        <v>1797</v>
      </c>
      <c r="D166" s="608">
        <f t="shared" si="0"/>
        <v>1921.23</v>
      </c>
      <c r="E166" s="594">
        <v>12418734.658499999</v>
      </c>
    </row>
    <row r="167" spans="1:7" outlineLevel="1" x14ac:dyDescent="0.3">
      <c r="B167" s="593" t="s">
        <v>1798</v>
      </c>
      <c r="C167" s="593" t="s">
        <v>1799</v>
      </c>
      <c r="D167" s="608">
        <f t="shared" si="0"/>
        <v>1240</v>
      </c>
      <c r="E167" s="594">
        <v>8015298</v>
      </c>
    </row>
    <row r="168" spans="1:7" outlineLevel="1" x14ac:dyDescent="0.3">
      <c r="B168" s="593" t="s">
        <v>1800</v>
      </c>
      <c r="C168" s="593" t="s">
        <v>1801</v>
      </c>
      <c r="D168" s="608">
        <f t="shared" si="0"/>
        <v>42000</v>
      </c>
      <c r="E168" s="594">
        <v>271485900</v>
      </c>
      <c r="F168" s="594">
        <f>+E168</f>
        <v>271485900</v>
      </c>
    </row>
    <row r="169" spans="1:7" outlineLevel="1" x14ac:dyDescent="0.3">
      <c r="B169" s="593" t="s">
        <v>1802</v>
      </c>
      <c r="C169" s="593" t="s">
        <v>1803</v>
      </c>
      <c r="D169" s="608">
        <f t="shared" si="0"/>
        <v>7493</v>
      </c>
      <c r="E169" s="594">
        <v>48434377.350000001</v>
      </c>
    </row>
    <row r="170" spans="1:7" outlineLevel="1" x14ac:dyDescent="0.3">
      <c r="B170" s="593" t="s">
        <v>1804</v>
      </c>
      <c r="C170" s="593" t="s">
        <v>1170</v>
      </c>
      <c r="D170" s="608">
        <f t="shared" si="0"/>
        <v>28000</v>
      </c>
      <c r="E170" s="594">
        <v>180990600</v>
      </c>
      <c r="F170" s="594">
        <f>+E170</f>
        <v>180990600</v>
      </c>
    </row>
    <row r="171" spans="1:7" outlineLevel="1" x14ac:dyDescent="0.3">
      <c r="B171" s="593" t="s">
        <v>1805</v>
      </c>
      <c r="C171" s="593" t="s">
        <v>1171</v>
      </c>
      <c r="D171" s="608">
        <f t="shared" si="0"/>
        <v>2925</v>
      </c>
      <c r="E171" s="594">
        <v>18907053.75</v>
      </c>
    </row>
    <row r="172" spans="1:7" outlineLevel="1" x14ac:dyDescent="0.3">
      <c r="B172" s="593" t="s">
        <v>1806</v>
      </c>
      <c r="C172" s="593" t="s">
        <v>1807</v>
      </c>
      <c r="D172" s="608">
        <f t="shared" si="0"/>
        <v>13583.7</v>
      </c>
      <c r="E172" s="594">
        <v>87804357.61500001</v>
      </c>
    </row>
    <row r="173" spans="1:7" outlineLevel="1" x14ac:dyDescent="0.3">
      <c r="B173" s="593" t="s">
        <v>1808</v>
      </c>
      <c r="C173" s="593" t="s">
        <v>1172</v>
      </c>
      <c r="D173" s="608">
        <f t="shared" si="0"/>
        <v>37873.22</v>
      </c>
      <c r="E173" s="594">
        <v>244810600.41899997</v>
      </c>
    </row>
    <row r="174" spans="1:7" x14ac:dyDescent="0.3">
      <c r="A174" s="597" t="s">
        <v>1809</v>
      </c>
      <c r="B174" s="597"/>
      <c r="C174" s="597"/>
      <c r="D174" s="597"/>
      <c r="E174" s="598">
        <f>SUM(E136:E173)</f>
        <v>4323862202.0249996</v>
      </c>
    </row>
    <row r="176" spans="1:7" x14ac:dyDescent="0.3">
      <c r="A176" s="599"/>
      <c r="B176" s="599"/>
      <c r="C176" s="599"/>
      <c r="D176" s="599"/>
      <c r="E176" s="600">
        <f>+E174+E135+E7</f>
        <v>6018573609.1273994</v>
      </c>
      <c r="F176" s="600">
        <f>SUM(F4:F175)</f>
        <v>3488674678.0560999</v>
      </c>
      <c r="G176" s="600">
        <f>+E176-F176</f>
        <v>2529898931.0712996</v>
      </c>
    </row>
    <row r="177" spans="1:7" x14ac:dyDescent="0.3">
      <c r="E177" s="601">
        <v>5979559571</v>
      </c>
      <c r="F177" s="602">
        <f>+F176/E176</f>
        <v>0.57965140988977681</v>
      </c>
      <c r="G177" s="602">
        <f>+G176/E176</f>
        <v>0.42034859011022313</v>
      </c>
    </row>
    <row r="178" spans="1:7" ht="15.65" thickBot="1" x14ac:dyDescent="0.35">
      <c r="E178" s="601">
        <f>+E176-E177</f>
        <v>39014038.127399445</v>
      </c>
      <c r="F178" s="602">
        <f>+E177*F177</f>
        <v>3466060135.850059</v>
      </c>
      <c r="G178" s="602">
        <f>+E177*G177</f>
        <v>2513499435.1499405</v>
      </c>
    </row>
    <row r="179" spans="1:7" ht="15.65" thickBot="1" x14ac:dyDescent="0.35">
      <c r="E179" s="623"/>
      <c r="G179" s="603" t="s">
        <v>1810</v>
      </c>
    </row>
    <row r="184" spans="1:7" x14ac:dyDescent="0.3">
      <c r="A184" s="604" t="s">
        <v>1811</v>
      </c>
      <c r="B184" s="604" t="s">
        <v>1812</v>
      </c>
      <c r="C184" s="605">
        <v>-9017210</v>
      </c>
      <c r="D184" s="605"/>
    </row>
    <row r="185" spans="1:7" x14ac:dyDescent="0.3">
      <c r="A185" s="604" t="s">
        <v>1567</v>
      </c>
      <c r="B185" s="604" t="s">
        <v>1158</v>
      </c>
      <c r="C185" s="605">
        <v>-200590.9619999975</v>
      </c>
      <c r="D185" s="605"/>
    </row>
    <row r="186" spans="1:7" x14ac:dyDescent="0.3">
      <c r="A186" s="604" t="s">
        <v>1622</v>
      </c>
      <c r="B186" s="604" t="s">
        <v>1161</v>
      </c>
      <c r="C186" s="605">
        <v>-26844.753499999642</v>
      </c>
      <c r="D186" s="605"/>
    </row>
    <row r="187" spans="1:7" x14ac:dyDescent="0.3">
      <c r="A187" s="604" t="s">
        <v>1775</v>
      </c>
      <c r="B187" s="604" t="s">
        <v>1162</v>
      </c>
      <c r="C187" s="605">
        <v>-5318.9920000005513</v>
      </c>
      <c r="D187" s="605"/>
    </row>
    <row r="188" spans="1:7" x14ac:dyDescent="0.3">
      <c r="A188" s="604" t="s">
        <v>1805</v>
      </c>
      <c r="B188" s="604" t="s">
        <v>1171</v>
      </c>
      <c r="C188" s="605">
        <v>-5247.25</v>
      </c>
      <c r="D188" s="605"/>
    </row>
    <row r="189" spans="1:7" x14ac:dyDescent="0.3">
      <c r="A189" s="604" t="s">
        <v>1765</v>
      </c>
      <c r="B189" s="604" t="s">
        <v>1156</v>
      </c>
      <c r="C189" s="605">
        <v>-4275.5</v>
      </c>
      <c r="D189" s="605"/>
    </row>
    <row r="190" spans="1:7" x14ac:dyDescent="0.3">
      <c r="A190" s="604" t="s">
        <v>1795</v>
      </c>
      <c r="B190" s="604" t="s">
        <v>1223</v>
      </c>
      <c r="C190" s="605">
        <v>-3460.1210000002757</v>
      </c>
      <c r="D190" s="605"/>
    </row>
    <row r="191" spans="1:7" x14ac:dyDescent="0.3">
      <c r="A191" s="604" t="s">
        <v>1770</v>
      </c>
      <c r="B191" s="604" t="s">
        <v>1771</v>
      </c>
      <c r="C191" s="605">
        <v>-834.75</v>
      </c>
      <c r="D191" s="605"/>
    </row>
    <row r="192" spans="1:7" x14ac:dyDescent="0.3">
      <c r="A192" s="604" t="s">
        <v>1613</v>
      </c>
      <c r="B192" s="604" t="s">
        <v>1160</v>
      </c>
      <c r="C192" s="605">
        <v>-825.625</v>
      </c>
      <c r="D192" s="605"/>
    </row>
    <row r="193" spans="1:7" s="594" customFormat="1" x14ac:dyDescent="0.3">
      <c r="A193" s="604" t="s">
        <v>1787</v>
      </c>
      <c r="B193" s="604" t="s">
        <v>1788</v>
      </c>
      <c r="C193" s="605">
        <v>-0.47200000286102295</v>
      </c>
      <c r="D193" s="605"/>
      <c r="F193" s="593"/>
      <c r="G193" s="593"/>
    </row>
    <row r="194" spans="1:7" s="594" customFormat="1" x14ac:dyDescent="0.3">
      <c r="A194" s="604" t="s">
        <v>1806</v>
      </c>
      <c r="B194" s="604" t="s">
        <v>1807</v>
      </c>
      <c r="C194" s="605">
        <v>-0.38499999046325684</v>
      </c>
      <c r="D194" s="605"/>
      <c r="F194" s="593"/>
      <c r="G194" s="593"/>
    </row>
    <row r="195" spans="1:7" s="594" customFormat="1" x14ac:dyDescent="0.3">
      <c r="A195" s="604" t="s">
        <v>1789</v>
      </c>
      <c r="B195" s="604" t="s">
        <v>1168</v>
      </c>
      <c r="C195" s="605">
        <v>-0.375</v>
      </c>
      <c r="D195" s="605"/>
      <c r="F195" s="593"/>
      <c r="G195" s="593"/>
    </row>
    <row r="196" spans="1:7" s="594" customFormat="1" x14ac:dyDescent="0.3">
      <c r="A196" s="604" t="s">
        <v>1569</v>
      </c>
      <c r="B196" s="604" t="s">
        <v>1570</v>
      </c>
      <c r="C196" s="605">
        <v>-0.30120000010356307</v>
      </c>
      <c r="D196" s="605"/>
      <c r="F196" s="593"/>
      <c r="G196" s="593"/>
    </row>
    <row r="197" spans="1:7" s="594" customFormat="1" x14ac:dyDescent="0.3">
      <c r="A197" s="604" t="s">
        <v>1568</v>
      </c>
      <c r="B197" s="604" t="s">
        <v>1138</v>
      </c>
      <c r="C197" s="605">
        <v>0.11560000479221344</v>
      </c>
      <c r="D197" s="605"/>
      <c r="F197" s="593"/>
      <c r="G197" s="593"/>
    </row>
    <row r="198" spans="1:7" s="594" customFormat="1" x14ac:dyDescent="0.3">
      <c r="A198" s="604" t="s">
        <v>1759</v>
      </c>
      <c r="B198" s="604" t="s">
        <v>1760</v>
      </c>
      <c r="C198" s="605">
        <v>0.13749980926513672</v>
      </c>
      <c r="D198" s="605"/>
      <c r="F198" s="593"/>
      <c r="G198" s="593"/>
    </row>
    <row r="199" spans="1:7" s="594" customFormat="1" x14ac:dyDescent="0.3">
      <c r="A199" s="604" t="s">
        <v>1783</v>
      </c>
      <c r="B199" s="604" t="s">
        <v>1784</v>
      </c>
      <c r="C199" s="605">
        <v>0.25</v>
      </c>
      <c r="D199" s="605"/>
      <c r="F199" s="593"/>
      <c r="G199" s="593"/>
    </row>
    <row r="200" spans="1:7" s="594" customFormat="1" x14ac:dyDescent="0.3">
      <c r="A200" s="604" t="s">
        <v>1653</v>
      </c>
      <c r="B200" s="604" t="s">
        <v>1210</v>
      </c>
      <c r="C200" s="605">
        <v>0.25999999046325684</v>
      </c>
      <c r="D200" s="605"/>
      <c r="F200" s="593"/>
      <c r="G200" s="593"/>
    </row>
    <row r="201" spans="1:7" s="594" customFormat="1" x14ac:dyDescent="0.3">
      <c r="A201" s="604" t="s">
        <v>1612</v>
      </c>
      <c r="B201" s="604" t="s">
        <v>1186</v>
      </c>
      <c r="C201" s="605">
        <v>125.4429999999993</v>
      </c>
      <c r="D201" s="605"/>
      <c r="F201" s="593"/>
      <c r="G201" s="593"/>
    </row>
    <row r="202" spans="1:7" s="594" customFormat="1" x14ac:dyDescent="0.3">
      <c r="A202" s="604" t="s">
        <v>1762</v>
      </c>
      <c r="B202" s="604" t="s">
        <v>1155</v>
      </c>
      <c r="C202" s="605">
        <v>1524.25</v>
      </c>
      <c r="D202" s="605"/>
      <c r="F202" s="593"/>
      <c r="G202" s="593"/>
    </row>
    <row r="203" spans="1:7" s="594" customFormat="1" x14ac:dyDescent="0.3">
      <c r="A203" s="604" t="s">
        <v>1780</v>
      </c>
      <c r="B203" s="604" t="s">
        <v>1781</v>
      </c>
      <c r="C203" s="605">
        <v>4487.5</v>
      </c>
      <c r="D203" s="605"/>
      <c r="F203" s="593"/>
      <c r="G203" s="593"/>
    </row>
    <row r="204" spans="1:7" s="594" customFormat="1" x14ac:dyDescent="0.3">
      <c r="A204" s="604" t="s">
        <v>1782</v>
      </c>
      <c r="B204" s="604" t="s">
        <v>1165</v>
      </c>
      <c r="C204" s="605">
        <v>7190.8729999996722</v>
      </c>
      <c r="D204" s="605"/>
      <c r="F204" s="593"/>
      <c r="G204" s="593"/>
    </row>
    <row r="205" spans="1:7" s="594" customFormat="1" x14ac:dyDescent="0.3">
      <c r="A205" s="604" t="s">
        <v>1728</v>
      </c>
      <c r="B205" s="604" t="s">
        <v>1729</v>
      </c>
      <c r="C205" s="605">
        <v>10000</v>
      </c>
      <c r="D205" s="605"/>
      <c r="F205" s="593"/>
      <c r="G205" s="593"/>
    </row>
    <row r="206" spans="1:7" s="594" customFormat="1" x14ac:dyDescent="0.3">
      <c r="A206" s="604" t="s">
        <v>1776</v>
      </c>
      <c r="B206" s="604" t="s">
        <v>1163</v>
      </c>
      <c r="C206" s="605">
        <v>10620.92500000447</v>
      </c>
      <c r="D206" s="605"/>
      <c r="F206" s="593"/>
      <c r="G206" s="593"/>
    </row>
    <row r="207" spans="1:7" s="594" customFormat="1" x14ac:dyDescent="0.3">
      <c r="A207" s="604" t="s">
        <v>1796</v>
      </c>
      <c r="B207" s="604" t="s">
        <v>1797</v>
      </c>
      <c r="C207" s="605">
        <v>17622.658499998972</v>
      </c>
      <c r="D207" s="605"/>
      <c r="F207" s="593"/>
      <c r="G207" s="593"/>
    </row>
    <row r="208" spans="1:7" s="594" customFormat="1" x14ac:dyDescent="0.3">
      <c r="A208" s="604" t="s">
        <v>1768</v>
      </c>
      <c r="B208" s="604" t="s">
        <v>1769</v>
      </c>
      <c r="C208" s="605">
        <v>24303.875</v>
      </c>
      <c r="D208" s="605"/>
      <c r="F208" s="593"/>
      <c r="G208" s="593"/>
    </row>
    <row r="209" spans="1:7" s="594" customFormat="1" x14ac:dyDescent="0.3">
      <c r="A209" s="604" t="s">
        <v>1736</v>
      </c>
      <c r="B209" s="604" t="s">
        <v>1737</v>
      </c>
      <c r="C209" s="605">
        <v>30000</v>
      </c>
      <c r="D209" s="605"/>
      <c r="F209" s="593"/>
      <c r="G209" s="593"/>
    </row>
    <row r="210" spans="1:7" s="594" customFormat="1" x14ac:dyDescent="0.3">
      <c r="A210" s="604" t="s">
        <v>1693</v>
      </c>
      <c r="B210" s="604" t="s">
        <v>1694</v>
      </c>
      <c r="C210" s="605">
        <v>30000</v>
      </c>
      <c r="D210" s="605"/>
      <c r="F210" s="593"/>
      <c r="G210" s="593"/>
    </row>
    <row r="211" spans="1:7" s="594" customFormat="1" x14ac:dyDescent="0.3">
      <c r="A211" s="604" t="s">
        <v>1813</v>
      </c>
      <c r="B211" s="604" t="s">
        <v>1814</v>
      </c>
      <c r="C211" s="605">
        <v>30000</v>
      </c>
      <c r="D211" s="605"/>
      <c r="F211" s="593"/>
      <c r="G211" s="593"/>
    </row>
    <row r="212" spans="1:7" s="594" customFormat="1" x14ac:dyDescent="0.3">
      <c r="A212" s="604" t="s">
        <v>1718</v>
      </c>
      <c r="B212" s="604" t="s">
        <v>1719</v>
      </c>
      <c r="C212" s="605">
        <v>30000</v>
      </c>
      <c r="D212" s="605"/>
      <c r="F212" s="593"/>
      <c r="G212" s="593"/>
    </row>
    <row r="213" spans="1:7" s="594" customFormat="1" x14ac:dyDescent="0.3">
      <c r="A213" s="604" t="s">
        <v>1706</v>
      </c>
      <c r="B213" s="604" t="s">
        <v>1707</v>
      </c>
      <c r="C213" s="605">
        <v>30000</v>
      </c>
      <c r="D213" s="605"/>
      <c r="F213" s="593"/>
      <c r="G213" s="593"/>
    </row>
    <row r="214" spans="1:7" s="594" customFormat="1" x14ac:dyDescent="0.3">
      <c r="A214" s="604" t="s">
        <v>1591</v>
      </c>
      <c r="B214" s="604" t="s">
        <v>1592</v>
      </c>
      <c r="C214" s="605">
        <v>30500</v>
      </c>
      <c r="D214" s="605"/>
      <c r="F214" s="593"/>
      <c r="G214" s="593"/>
    </row>
    <row r="215" spans="1:7" s="594" customFormat="1" x14ac:dyDescent="0.3">
      <c r="A215" s="604" t="s">
        <v>1815</v>
      </c>
      <c r="B215" s="604" t="s">
        <v>1816</v>
      </c>
      <c r="C215" s="605">
        <v>33000</v>
      </c>
      <c r="D215" s="605"/>
      <c r="F215" s="593"/>
      <c r="G215" s="593"/>
    </row>
    <row r="216" spans="1:7" s="594" customFormat="1" x14ac:dyDescent="0.3">
      <c r="A216" s="604" t="s">
        <v>1773</v>
      </c>
      <c r="B216" s="604" t="s">
        <v>1774</v>
      </c>
      <c r="C216" s="605">
        <v>33676.039999999106</v>
      </c>
      <c r="D216" s="605"/>
      <c r="F216" s="593"/>
      <c r="G216" s="593"/>
    </row>
    <row r="217" spans="1:7" s="594" customFormat="1" x14ac:dyDescent="0.3">
      <c r="A217" s="604" t="s">
        <v>1817</v>
      </c>
      <c r="B217" s="604" t="s">
        <v>1818</v>
      </c>
      <c r="C217" s="605">
        <v>41000</v>
      </c>
      <c r="D217" s="605"/>
      <c r="F217" s="593"/>
      <c r="G217" s="593"/>
    </row>
    <row r="218" spans="1:7" s="594" customFormat="1" x14ac:dyDescent="0.3">
      <c r="A218" s="604" t="s">
        <v>1766</v>
      </c>
      <c r="B218" s="604" t="s">
        <v>1767</v>
      </c>
      <c r="C218" s="605">
        <v>43032.731999998912</v>
      </c>
      <c r="D218" s="605"/>
      <c r="F218" s="593"/>
      <c r="G218" s="593"/>
    </row>
    <row r="219" spans="1:7" s="594" customFormat="1" x14ac:dyDescent="0.3">
      <c r="A219" s="604" t="s">
        <v>1734</v>
      </c>
      <c r="B219" s="604" t="s">
        <v>1735</v>
      </c>
      <c r="C219" s="605">
        <v>50000</v>
      </c>
      <c r="D219" s="605"/>
      <c r="F219" s="593"/>
      <c r="G219" s="593"/>
    </row>
    <row r="220" spans="1:7" s="594" customFormat="1" x14ac:dyDescent="0.3">
      <c r="A220" s="604" t="s">
        <v>1819</v>
      </c>
      <c r="B220" s="604" t="s">
        <v>1820</v>
      </c>
      <c r="C220" s="605">
        <v>55000</v>
      </c>
      <c r="D220" s="605"/>
      <c r="F220" s="593"/>
      <c r="G220" s="593"/>
    </row>
    <row r="221" spans="1:7" s="594" customFormat="1" x14ac:dyDescent="0.3">
      <c r="A221" s="604" t="s">
        <v>1670</v>
      </c>
      <c r="B221" s="604" t="s">
        <v>1671</v>
      </c>
      <c r="C221" s="605">
        <v>74000</v>
      </c>
      <c r="D221" s="605"/>
      <c r="F221" s="593"/>
      <c r="G221" s="593"/>
    </row>
    <row r="222" spans="1:7" s="594" customFormat="1" x14ac:dyDescent="0.3">
      <c r="A222" s="604" t="s">
        <v>1701</v>
      </c>
      <c r="B222" s="604" t="s">
        <v>1702</v>
      </c>
      <c r="C222" s="605">
        <v>90000</v>
      </c>
      <c r="D222" s="605"/>
      <c r="F222" s="593"/>
      <c r="G222" s="593"/>
    </row>
    <row r="223" spans="1:7" s="594" customFormat="1" x14ac:dyDescent="0.3">
      <c r="A223" s="604" t="s">
        <v>1730</v>
      </c>
      <c r="B223" s="604" t="s">
        <v>1731</v>
      </c>
      <c r="C223" s="605">
        <v>90000</v>
      </c>
      <c r="D223" s="605"/>
      <c r="F223" s="593"/>
      <c r="G223" s="593"/>
    </row>
    <row r="224" spans="1:7" s="594" customFormat="1" x14ac:dyDescent="0.3">
      <c r="A224" s="604" t="s">
        <v>1678</v>
      </c>
      <c r="B224" s="604" t="s">
        <v>1679</v>
      </c>
      <c r="C224" s="605">
        <v>90000</v>
      </c>
      <c r="D224" s="605"/>
      <c r="F224" s="593"/>
      <c r="G224" s="593"/>
    </row>
    <row r="225" spans="1:7" s="594" customFormat="1" x14ac:dyDescent="0.3">
      <c r="A225" s="604" t="s">
        <v>1761</v>
      </c>
      <c r="B225" s="604" t="s">
        <v>1154</v>
      </c>
      <c r="C225" s="605">
        <v>93491.625</v>
      </c>
      <c r="D225" s="605"/>
      <c r="F225" s="593"/>
      <c r="G225" s="593"/>
    </row>
    <row r="226" spans="1:7" s="594" customFormat="1" x14ac:dyDescent="0.3">
      <c r="A226" s="604" t="s">
        <v>1672</v>
      </c>
      <c r="B226" s="604" t="s">
        <v>1673</v>
      </c>
      <c r="C226" s="605">
        <v>120000</v>
      </c>
      <c r="D226" s="605"/>
      <c r="F226" s="593"/>
      <c r="G226" s="593"/>
    </row>
    <row r="227" spans="1:7" s="594" customFormat="1" x14ac:dyDescent="0.3">
      <c r="A227" s="604" t="s">
        <v>1674</v>
      </c>
      <c r="B227" s="604" t="s">
        <v>1675</v>
      </c>
      <c r="C227" s="605">
        <v>120000</v>
      </c>
      <c r="D227" s="605"/>
      <c r="F227" s="593"/>
      <c r="G227" s="593"/>
    </row>
    <row r="228" spans="1:7" s="594" customFormat="1" x14ac:dyDescent="0.3">
      <c r="A228" s="604" t="s">
        <v>1708</v>
      </c>
      <c r="B228" s="604" t="s">
        <v>1709</v>
      </c>
      <c r="C228" s="605">
        <v>140000</v>
      </c>
      <c r="D228" s="605"/>
      <c r="F228" s="593"/>
      <c r="G228" s="593"/>
    </row>
    <row r="229" spans="1:7" s="594" customFormat="1" x14ac:dyDescent="0.3">
      <c r="A229" s="604" t="s">
        <v>1785</v>
      </c>
      <c r="B229" s="604" t="s">
        <v>1786</v>
      </c>
      <c r="C229" s="605">
        <v>144760</v>
      </c>
      <c r="D229" s="605"/>
      <c r="F229" s="593"/>
      <c r="G229" s="593"/>
    </row>
    <row r="230" spans="1:7" s="594" customFormat="1" x14ac:dyDescent="0.3">
      <c r="A230" s="604" t="s">
        <v>1802</v>
      </c>
      <c r="B230" s="604" t="s">
        <v>1803</v>
      </c>
      <c r="C230" s="605">
        <v>148810.35000000149</v>
      </c>
      <c r="D230" s="605"/>
      <c r="F230" s="593"/>
      <c r="G230" s="593"/>
    </row>
    <row r="231" spans="1:7" s="594" customFormat="1" x14ac:dyDescent="0.3">
      <c r="A231" s="604" t="s">
        <v>1790</v>
      </c>
      <c r="B231" s="604" t="s">
        <v>1791</v>
      </c>
      <c r="C231" s="605">
        <v>151649</v>
      </c>
      <c r="D231" s="605"/>
      <c r="F231" s="593"/>
      <c r="G231" s="593"/>
    </row>
    <row r="232" spans="1:7" s="594" customFormat="1" x14ac:dyDescent="0.3">
      <c r="A232" s="604" t="s">
        <v>1732</v>
      </c>
      <c r="B232" s="604" t="s">
        <v>1733</v>
      </c>
      <c r="C232" s="605">
        <v>220000</v>
      </c>
      <c r="D232" s="605"/>
      <c r="F232" s="593"/>
      <c r="G232" s="593"/>
    </row>
    <row r="233" spans="1:7" s="594" customFormat="1" x14ac:dyDescent="0.3">
      <c r="A233" s="604" t="s">
        <v>1777</v>
      </c>
      <c r="B233" s="604" t="s">
        <v>1778</v>
      </c>
      <c r="C233" s="605">
        <v>248862.07499999998</v>
      </c>
      <c r="D233" s="605"/>
      <c r="F233" s="593"/>
      <c r="G233" s="593"/>
    </row>
    <row r="234" spans="1:7" s="594" customFormat="1" x14ac:dyDescent="0.3">
      <c r="A234" s="604" t="s">
        <v>1792</v>
      </c>
      <c r="B234" s="604" t="s">
        <v>1793</v>
      </c>
      <c r="C234" s="605">
        <v>268034.80000000075</v>
      </c>
      <c r="D234" s="605"/>
      <c r="F234" s="593"/>
      <c r="G234" s="593"/>
    </row>
    <row r="235" spans="1:7" s="594" customFormat="1" x14ac:dyDescent="0.3">
      <c r="A235" s="604" t="s">
        <v>1772</v>
      </c>
      <c r="B235" s="604" t="s">
        <v>1159</v>
      </c>
      <c r="C235" s="605">
        <v>308614.34999999404</v>
      </c>
      <c r="D235" s="605"/>
      <c r="F235" s="593"/>
      <c r="G235" s="593"/>
    </row>
    <row r="236" spans="1:7" s="594" customFormat="1" x14ac:dyDescent="0.3">
      <c r="A236" s="604" t="s">
        <v>1821</v>
      </c>
      <c r="B236" s="604" t="s">
        <v>1198</v>
      </c>
      <c r="C236" s="605">
        <v>310800</v>
      </c>
      <c r="D236" s="605"/>
      <c r="F236" s="593"/>
      <c r="G236" s="593"/>
    </row>
    <row r="237" spans="1:7" s="594" customFormat="1" x14ac:dyDescent="0.3">
      <c r="A237" s="604" t="s">
        <v>1822</v>
      </c>
      <c r="B237" s="604" t="s">
        <v>1823</v>
      </c>
      <c r="C237" s="605">
        <v>320000</v>
      </c>
      <c r="D237" s="605"/>
      <c r="F237" s="593"/>
      <c r="G237" s="593"/>
    </row>
    <row r="238" spans="1:7" s="594" customFormat="1" x14ac:dyDescent="0.3">
      <c r="A238" s="604" t="s">
        <v>1742</v>
      </c>
      <c r="B238" s="604" t="s">
        <v>1743</v>
      </c>
      <c r="C238" s="605">
        <v>400000</v>
      </c>
      <c r="D238" s="605"/>
      <c r="F238" s="593"/>
      <c r="G238" s="593"/>
    </row>
    <row r="239" spans="1:7" s="594" customFormat="1" x14ac:dyDescent="0.3">
      <c r="A239" s="604" t="s">
        <v>1758</v>
      </c>
      <c r="B239" s="604" t="s">
        <v>1153</v>
      </c>
      <c r="C239" s="605">
        <v>476131.09999999963</v>
      </c>
      <c r="D239" s="605"/>
      <c r="F239" s="593"/>
      <c r="G239" s="593"/>
    </row>
    <row r="240" spans="1:7" s="594" customFormat="1" x14ac:dyDescent="0.3">
      <c r="A240" s="604" t="s">
        <v>1779</v>
      </c>
      <c r="B240" s="604" t="s">
        <v>1164</v>
      </c>
      <c r="C240" s="605">
        <v>2051018.8355000019</v>
      </c>
      <c r="D240" s="605"/>
      <c r="F240" s="593"/>
      <c r="G240" s="593"/>
    </row>
    <row r="241" spans="1:7" s="594" customFormat="1" x14ac:dyDescent="0.3">
      <c r="A241" s="604" t="s">
        <v>1824</v>
      </c>
      <c r="B241" s="604" t="s">
        <v>1221</v>
      </c>
      <c r="C241" s="605">
        <v>2580000</v>
      </c>
      <c r="D241" s="605"/>
      <c r="F241" s="593"/>
      <c r="G241" s="593"/>
    </row>
    <row r="242" spans="1:7" s="594" customFormat="1" x14ac:dyDescent="0.3">
      <c r="A242" s="604" t="s">
        <v>1808</v>
      </c>
      <c r="B242" s="604" t="s">
        <v>1172</v>
      </c>
      <c r="C242" s="605">
        <v>4154092.41899997</v>
      </c>
      <c r="D242" s="605"/>
      <c r="F242" s="593"/>
      <c r="G242" s="593"/>
    </row>
    <row r="243" spans="1:7" s="594" customFormat="1" x14ac:dyDescent="0.3">
      <c r="A243" s="604" t="s">
        <v>1825</v>
      </c>
      <c r="B243" s="604" t="s">
        <v>1167</v>
      </c>
      <c r="C243" s="605">
        <v>18898392</v>
      </c>
      <c r="D243" s="605"/>
      <c r="F243" s="593"/>
      <c r="G243" s="593"/>
    </row>
    <row r="244" spans="1:7" s="594" customFormat="1" x14ac:dyDescent="0.3">
      <c r="A244" s="604" t="s">
        <v>1826</v>
      </c>
      <c r="B244" s="604" t="s">
        <v>1166</v>
      </c>
      <c r="C244" s="605">
        <v>20195965</v>
      </c>
      <c r="D244" s="605"/>
      <c r="F244" s="593"/>
      <c r="G244" s="593"/>
    </row>
    <row r="245" spans="1:7" s="594" customFormat="1" x14ac:dyDescent="0.3">
      <c r="A245" s="606"/>
      <c r="B245" s="606"/>
      <c r="C245" s="600">
        <f>SUM(C184:C244)</f>
        <v>42942097.12739978</v>
      </c>
      <c r="D245" s="600"/>
      <c r="F245" s="593"/>
      <c r="G245" s="593"/>
    </row>
    <row r="267" spans="1:3" x14ac:dyDescent="0.3">
      <c r="A267" s="607" t="s">
        <v>1758</v>
      </c>
      <c r="B267" t="s">
        <v>1153</v>
      </c>
      <c r="C267" s="433">
        <v>1778</v>
      </c>
    </row>
    <row r="268" spans="1:3" x14ac:dyDescent="0.3">
      <c r="A268" s="607" t="s">
        <v>1759</v>
      </c>
      <c r="B268" t="s">
        <v>1760</v>
      </c>
      <c r="C268" s="433">
        <v>196857.24999999997</v>
      </c>
    </row>
    <row r="269" spans="1:3" x14ac:dyDescent="0.3">
      <c r="A269" s="607" t="s">
        <v>1761</v>
      </c>
      <c r="B269" t="s">
        <v>1154</v>
      </c>
      <c r="C269" s="433">
        <v>5667.5</v>
      </c>
    </row>
    <row r="270" spans="1:3" x14ac:dyDescent="0.3">
      <c r="A270" s="607" t="s">
        <v>1762</v>
      </c>
      <c r="B270" t="s">
        <v>1155</v>
      </c>
      <c r="C270" s="433">
        <v>495</v>
      </c>
    </row>
    <row r="271" spans="1:3" x14ac:dyDescent="0.3">
      <c r="A271" s="607" t="s">
        <v>1763</v>
      </c>
      <c r="B271" t="s">
        <v>1764</v>
      </c>
      <c r="C271" s="433">
        <v>116220</v>
      </c>
    </row>
    <row r="272" spans="1:3" x14ac:dyDescent="0.3">
      <c r="A272" s="607" t="s">
        <v>1765</v>
      </c>
      <c r="B272" t="s">
        <v>1156</v>
      </c>
      <c r="C272" s="433">
        <v>3750</v>
      </c>
    </row>
    <row r="273" spans="1:3" x14ac:dyDescent="0.3">
      <c r="A273" s="607" t="s">
        <v>1766</v>
      </c>
      <c r="B273" t="s">
        <v>1767</v>
      </c>
      <c r="C273" s="433">
        <v>2390.16</v>
      </c>
    </row>
    <row r="274" spans="1:3" x14ac:dyDescent="0.3">
      <c r="A274" s="607" t="s">
        <v>1768</v>
      </c>
      <c r="B274" t="s">
        <v>1769</v>
      </c>
      <c r="C274" s="433">
        <v>1842.5</v>
      </c>
    </row>
    <row r="275" spans="1:3" x14ac:dyDescent="0.3">
      <c r="A275" s="607" t="s">
        <v>1567</v>
      </c>
      <c r="B275" t="s">
        <v>1158</v>
      </c>
      <c r="C275" s="433">
        <v>3865</v>
      </c>
    </row>
    <row r="276" spans="1:3" x14ac:dyDescent="0.3">
      <c r="A276" s="607" t="s">
        <v>1770</v>
      </c>
      <c r="B276" t="s">
        <v>1771</v>
      </c>
      <c r="C276" s="433">
        <v>175</v>
      </c>
    </row>
    <row r="277" spans="1:3" x14ac:dyDescent="0.3">
      <c r="A277" s="607" t="s">
        <v>1772</v>
      </c>
      <c r="B277" t="s">
        <v>1159</v>
      </c>
      <c r="C277" s="433">
        <v>17193</v>
      </c>
    </row>
    <row r="278" spans="1:3" x14ac:dyDescent="0.3">
      <c r="A278" s="607" t="s">
        <v>1773</v>
      </c>
      <c r="B278" t="s">
        <v>1774</v>
      </c>
      <c r="C278" s="433">
        <v>1535.2</v>
      </c>
    </row>
    <row r="279" spans="1:3" x14ac:dyDescent="0.3">
      <c r="A279" s="607" t="s">
        <v>1612</v>
      </c>
      <c r="B279" t="s">
        <v>1186</v>
      </c>
      <c r="C279" s="433">
        <v>6.34</v>
      </c>
    </row>
    <row r="280" spans="1:3" x14ac:dyDescent="0.3">
      <c r="A280" s="607" t="s">
        <v>1613</v>
      </c>
      <c r="B280" t="s">
        <v>1160</v>
      </c>
      <c r="C280" s="433">
        <v>4092.5</v>
      </c>
    </row>
    <row r="281" spans="1:3" x14ac:dyDescent="0.3">
      <c r="A281" s="607" t="s">
        <v>1622</v>
      </c>
      <c r="B281" t="s">
        <v>1161</v>
      </c>
      <c r="C281" s="433">
        <v>3712.67</v>
      </c>
    </row>
    <row r="282" spans="1:3" x14ac:dyDescent="0.3">
      <c r="A282" s="607" t="s">
        <v>1775</v>
      </c>
      <c r="B282" t="s">
        <v>1162</v>
      </c>
      <c r="C282" s="433">
        <v>1111.04</v>
      </c>
    </row>
    <row r="283" spans="1:3" x14ac:dyDescent="0.3">
      <c r="A283" s="607" t="s">
        <v>1776</v>
      </c>
      <c r="B283" t="s">
        <v>1163</v>
      </c>
      <c r="C283" s="433">
        <v>4661.5</v>
      </c>
    </row>
    <row r="284" spans="1:3" x14ac:dyDescent="0.3">
      <c r="A284" s="607" t="s">
        <v>1777</v>
      </c>
      <c r="B284" t="s">
        <v>1778</v>
      </c>
      <c r="C284" s="433">
        <v>38.5</v>
      </c>
    </row>
    <row r="285" spans="1:3" x14ac:dyDescent="0.3">
      <c r="A285" s="607" t="s">
        <v>1653</v>
      </c>
      <c r="B285" t="s">
        <v>1210</v>
      </c>
      <c r="C285" s="433">
        <v>9918.7999999999993</v>
      </c>
    </row>
    <row r="286" spans="1:3" x14ac:dyDescent="0.3">
      <c r="A286" s="607" t="s">
        <v>1779</v>
      </c>
      <c r="B286" t="s">
        <v>1164</v>
      </c>
      <c r="C286" s="433">
        <v>18170.490000000002</v>
      </c>
    </row>
    <row r="287" spans="1:3" x14ac:dyDescent="0.3">
      <c r="A287" s="607" t="s">
        <v>1780</v>
      </c>
      <c r="B287" t="s">
        <v>1781</v>
      </c>
      <c r="C287" s="433">
        <v>250</v>
      </c>
    </row>
    <row r="288" spans="1:3" x14ac:dyDescent="0.3">
      <c r="A288" s="607" t="s">
        <v>1782</v>
      </c>
      <c r="B288" t="s">
        <v>1165</v>
      </c>
      <c r="C288" s="433">
        <v>2169.7399999999998</v>
      </c>
    </row>
    <row r="289" spans="1:3" x14ac:dyDescent="0.3">
      <c r="A289" s="607" t="s">
        <v>1783</v>
      </c>
      <c r="B289" t="s">
        <v>1784</v>
      </c>
      <c r="C289" s="433">
        <v>18155</v>
      </c>
    </row>
    <row r="290" spans="1:3" x14ac:dyDescent="0.3">
      <c r="A290" s="607" t="s">
        <v>1785</v>
      </c>
      <c r="B290" t="s">
        <v>1786</v>
      </c>
      <c r="C290" s="433">
        <v>13220</v>
      </c>
    </row>
    <row r="291" spans="1:3" x14ac:dyDescent="0.3">
      <c r="A291" s="607" t="s">
        <v>1787</v>
      </c>
      <c r="B291" t="s">
        <v>1788</v>
      </c>
      <c r="C291" s="433">
        <v>54628.639999999999</v>
      </c>
    </row>
    <row r="292" spans="1:3" x14ac:dyDescent="0.3">
      <c r="A292" s="607" t="s">
        <v>1789</v>
      </c>
      <c r="B292" t="s">
        <v>1168</v>
      </c>
      <c r="C292" s="433">
        <v>6387.5</v>
      </c>
    </row>
    <row r="293" spans="1:3" x14ac:dyDescent="0.3">
      <c r="A293" s="607" t="s">
        <v>1790</v>
      </c>
      <c r="B293" t="s">
        <v>1791</v>
      </c>
      <c r="C293" s="433">
        <v>4500</v>
      </c>
    </row>
    <row r="294" spans="1:3" x14ac:dyDescent="0.3">
      <c r="A294" s="607" t="s">
        <v>1792</v>
      </c>
      <c r="B294" t="s">
        <v>1793</v>
      </c>
      <c r="C294" s="433">
        <v>4264</v>
      </c>
    </row>
    <row r="295" spans="1:3" x14ac:dyDescent="0.3">
      <c r="A295" s="607" t="s">
        <v>1794</v>
      </c>
      <c r="B295" t="s">
        <v>1169</v>
      </c>
      <c r="C295" s="433">
        <v>36080</v>
      </c>
    </row>
    <row r="296" spans="1:3" x14ac:dyDescent="0.3">
      <c r="A296" s="607" t="s">
        <v>1795</v>
      </c>
      <c r="B296" t="s">
        <v>1223</v>
      </c>
      <c r="C296" s="433">
        <v>748.02</v>
      </c>
    </row>
    <row r="297" spans="1:3" x14ac:dyDescent="0.3">
      <c r="A297" s="607" t="s">
        <v>1796</v>
      </c>
      <c r="B297" t="s">
        <v>1797</v>
      </c>
      <c r="C297" s="433">
        <v>1921.23</v>
      </c>
    </row>
    <row r="298" spans="1:3" x14ac:dyDescent="0.3">
      <c r="A298" s="607" t="s">
        <v>1798</v>
      </c>
      <c r="B298" t="s">
        <v>1799</v>
      </c>
      <c r="C298" s="433">
        <v>1240</v>
      </c>
    </row>
    <row r="299" spans="1:3" x14ac:dyDescent="0.3">
      <c r="A299" s="607" t="s">
        <v>1800</v>
      </c>
      <c r="B299" t="s">
        <v>1801</v>
      </c>
      <c r="C299" s="433">
        <v>42000</v>
      </c>
    </row>
    <row r="300" spans="1:3" x14ac:dyDescent="0.3">
      <c r="A300" s="607" t="s">
        <v>1802</v>
      </c>
      <c r="B300" t="s">
        <v>1803</v>
      </c>
      <c r="C300" s="433">
        <v>7493</v>
      </c>
    </row>
    <row r="301" spans="1:3" x14ac:dyDescent="0.3">
      <c r="A301" s="607" t="s">
        <v>1804</v>
      </c>
      <c r="B301" t="s">
        <v>1170</v>
      </c>
      <c r="C301" s="433">
        <v>28000</v>
      </c>
    </row>
    <row r="302" spans="1:3" x14ac:dyDescent="0.3">
      <c r="A302" s="607" t="s">
        <v>1805</v>
      </c>
      <c r="B302" t="s">
        <v>1171</v>
      </c>
      <c r="C302" s="433">
        <v>2925</v>
      </c>
    </row>
    <row r="303" spans="1:3" x14ac:dyDescent="0.3">
      <c r="A303" s="607" t="s">
        <v>1806</v>
      </c>
      <c r="B303" t="s">
        <v>1807</v>
      </c>
      <c r="C303" s="433">
        <v>13583.7</v>
      </c>
    </row>
    <row r="304" spans="1:3" x14ac:dyDescent="0.3">
      <c r="A304" s="607" t="s">
        <v>1808</v>
      </c>
      <c r="B304" t="s">
        <v>1172</v>
      </c>
      <c r="C304" s="433">
        <v>37873.22</v>
      </c>
    </row>
  </sheetData>
  <hyperlinks>
    <hyperlink ref="G179" location="BG!A203" display="volver" xr:uid="{00000000-0004-0000-04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rgb="FFFFFF00"/>
    <pageSetUpPr fitToPage="1"/>
  </sheetPr>
  <dimension ref="A1:A25"/>
  <sheetViews>
    <sheetView topLeftCell="A16" workbookViewId="0">
      <selection activeCell="A26" sqref="A1:A26"/>
    </sheetView>
  </sheetViews>
  <sheetFormatPr baseColWidth="10" defaultRowHeight="12.55" x14ac:dyDescent="0.2"/>
  <cols>
    <col min="1" max="1" width="101.5546875" customWidth="1"/>
  </cols>
  <sheetData>
    <row r="1" spans="1:1" ht="17.55" x14ac:dyDescent="0.2">
      <c r="A1" s="639" t="s">
        <v>1859</v>
      </c>
    </row>
    <row r="2" spans="1:1" ht="17.55" x14ac:dyDescent="0.2">
      <c r="A2" s="640" t="s">
        <v>1935</v>
      </c>
    </row>
    <row r="3" spans="1:1" ht="17.55" x14ac:dyDescent="0.2">
      <c r="A3" s="640"/>
    </row>
    <row r="4" spans="1:1" ht="15.05" x14ac:dyDescent="0.2">
      <c r="A4" s="641" t="s">
        <v>1891</v>
      </c>
    </row>
    <row r="5" spans="1:1" ht="15.05" x14ac:dyDescent="0.2">
      <c r="A5" s="642"/>
    </row>
    <row r="6" spans="1:1" ht="15.05" x14ac:dyDescent="0.2">
      <c r="A6" s="643" t="s">
        <v>1860</v>
      </c>
    </row>
    <row r="7" spans="1:1" ht="15.05" x14ac:dyDescent="0.2">
      <c r="A7" s="643" t="s">
        <v>1861</v>
      </c>
    </row>
    <row r="8" spans="1:1" ht="15.05" x14ac:dyDescent="0.2">
      <c r="A8" s="643" t="s">
        <v>1862</v>
      </c>
    </row>
    <row r="9" spans="1:1" ht="15.05" x14ac:dyDescent="0.2">
      <c r="A9" s="644" t="s">
        <v>1863</v>
      </c>
    </row>
    <row r="10" spans="1:1" ht="27.1" customHeight="1" x14ac:dyDescent="0.2">
      <c r="A10" s="641" t="s">
        <v>1864</v>
      </c>
    </row>
    <row r="11" spans="1:1" ht="27.1" customHeight="1" x14ac:dyDescent="0.2">
      <c r="A11" s="641" t="s">
        <v>1865</v>
      </c>
    </row>
    <row r="12" spans="1:1" ht="25.55" customHeight="1" x14ac:dyDescent="0.2">
      <c r="A12" s="642" t="s">
        <v>1866</v>
      </c>
    </row>
    <row r="13" spans="1:1" ht="15.05" x14ac:dyDescent="0.2">
      <c r="A13" s="643" t="s">
        <v>1867</v>
      </c>
    </row>
    <row r="14" spans="1:1" ht="15.05" x14ac:dyDescent="0.2">
      <c r="A14" s="643" t="s">
        <v>1868</v>
      </c>
    </row>
    <row r="15" spans="1:1" ht="15.05" x14ac:dyDescent="0.2">
      <c r="A15" s="643" t="s">
        <v>1869</v>
      </c>
    </row>
    <row r="16" spans="1:1" ht="15.05" x14ac:dyDescent="0.2">
      <c r="A16" s="645" t="s">
        <v>1870</v>
      </c>
    </row>
    <row r="17" spans="1:1" ht="24.75" customHeight="1" x14ac:dyDescent="0.2">
      <c r="A17" s="646" t="s">
        <v>1871</v>
      </c>
    </row>
    <row r="18" spans="1:1" ht="27.7" customHeight="1" x14ac:dyDescent="0.2">
      <c r="A18" s="646" t="s">
        <v>1872</v>
      </c>
    </row>
    <row r="19" spans="1:1" ht="18" customHeight="1" x14ac:dyDescent="0.2">
      <c r="A19" s="647" t="s">
        <v>1873</v>
      </c>
    </row>
    <row r="20" spans="1:1" ht="15.05" x14ac:dyDescent="0.2">
      <c r="A20" s="644" t="s">
        <v>1874</v>
      </c>
    </row>
    <row r="21" spans="1:1" ht="15.05" x14ac:dyDescent="0.2">
      <c r="A21" s="641" t="s">
        <v>1875</v>
      </c>
    </row>
    <row r="22" spans="1:1" ht="15.05" x14ac:dyDescent="0.2">
      <c r="A22" s="642" t="s">
        <v>1876</v>
      </c>
    </row>
    <row r="23" spans="1:1" ht="15.05" x14ac:dyDescent="0.2">
      <c r="A23" s="641"/>
    </row>
    <row r="24" spans="1:1" ht="15.05" x14ac:dyDescent="0.2">
      <c r="A24" s="641" t="s">
        <v>1877</v>
      </c>
    </row>
    <row r="25" spans="1:1" ht="30.05" customHeight="1" x14ac:dyDescent="0.2">
      <c r="A25" s="647" t="s">
        <v>1878</v>
      </c>
    </row>
  </sheetData>
  <pageMargins left="0.70866141732283472" right="0.70866141732283472" top="0.74803149606299213" bottom="0.74803149606299213" header="0.31496062992125984" footer="0.31496062992125984"/>
  <pageSetup paperSize="9" scale="87" fitToHeight="0" orientation="portrait" r:id="rId1"/>
  <drawing r:id="rId2"/>
  <legacyDrawing r:id="rId3"/>
  <oleObjects>
    <mc:AlternateContent xmlns:mc="http://schemas.openxmlformats.org/markup-compatibility/2006">
      <mc:Choice Requires="x14">
        <oleObject progId="PBrush" shapeId="77825" r:id="rId4">
          <objectPr defaultSize="0" autoPict="0" r:id="rId5">
            <anchor moveWithCells="1" sizeWithCells="1">
              <from>
                <xdr:col>0</xdr:col>
                <xdr:colOff>222637</xdr:colOff>
                <xdr:row>0</xdr:row>
                <xdr:rowOff>103367</xdr:rowOff>
              </from>
              <to>
                <xdr:col>1</xdr:col>
                <xdr:colOff>866692</xdr:colOff>
                <xdr:row>2</xdr:row>
                <xdr:rowOff>79513</xdr:rowOff>
              </to>
            </anchor>
          </objectPr>
        </oleObject>
      </mc:Choice>
      <mc:Fallback>
        <oleObject progId="PBrush" shapeId="77825"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tabColor rgb="FFFFFF00"/>
    <pageSetUpPr fitToPage="1"/>
  </sheetPr>
  <dimension ref="A7:A23"/>
  <sheetViews>
    <sheetView workbookViewId="0">
      <selection activeCell="A10" sqref="A10"/>
    </sheetView>
  </sheetViews>
  <sheetFormatPr baseColWidth="10" defaultRowHeight="12.55" x14ac:dyDescent="0.2"/>
  <cols>
    <col min="1" max="1" width="93.109375" customWidth="1"/>
  </cols>
  <sheetData>
    <row r="7" spans="1:1" ht="13.15" x14ac:dyDescent="0.2">
      <c r="A7" s="648" t="s">
        <v>1886</v>
      </c>
    </row>
    <row r="8" spans="1:1" x14ac:dyDescent="0.2">
      <c r="A8" s="649"/>
    </row>
    <row r="9" spans="1:1" ht="39.450000000000003" x14ac:dyDescent="0.2">
      <c r="A9" s="650" t="s">
        <v>1936</v>
      </c>
    </row>
    <row r="10" spans="1:1" ht="13.15" x14ac:dyDescent="0.2">
      <c r="A10" s="651"/>
    </row>
    <row r="11" spans="1:1" ht="26.95" x14ac:dyDescent="0.2">
      <c r="A11" s="650" t="s">
        <v>1963</v>
      </c>
    </row>
    <row r="12" spans="1:1" ht="13.15" x14ac:dyDescent="0.2">
      <c r="A12" s="651"/>
    </row>
    <row r="13" spans="1:1" ht="14.4" x14ac:dyDescent="0.2">
      <c r="A13" s="650" t="s">
        <v>1879</v>
      </c>
    </row>
    <row r="14" spans="1:1" ht="13.15" x14ac:dyDescent="0.2">
      <c r="A14" s="651"/>
    </row>
    <row r="15" spans="1:1" x14ac:dyDescent="0.2">
      <c r="A15" s="800" t="s">
        <v>1937</v>
      </c>
    </row>
    <row r="16" spans="1:1" x14ac:dyDescent="0.2">
      <c r="A16" s="649" t="s">
        <v>1880</v>
      </c>
    </row>
    <row r="17" spans="1:1" x14ac:dyDescent="0.2">
      <c r="A17" s="649" t="s">
        <v>1881</v>
      </c>
    </row>
    <row r="18" spans="1:1" ht="13.15" x14ac:dyDescent="0.2">
      <c r="A18" s="651"/>
    </row>
    <row r="19" spans="1:1" x14ac:dyDescent="0.2">
      <c r="A19" s="800" t="s">
        <v>1964</v>
      </c>
    </row>
    <row r="20" spans="1:1" ht="13.15" x14ac:dyDescent="0.2">
      <c r="A20" s="651"/>
    </row>
    <row r="21" spans="1:1" ht="13.15" x14ac:dyDescent="0.2">
      <c r="A21" s="651"/>
    </row>
    <row r="22" spans="1:1" x14ac:dyDescent="0.2">
      <c r="A22" s="649"/>
    </row>
    <row r="23" spans="1:1" ht="13.15" x14ac:dyDescent="0.2">
      <c r="A23" s="652" t="s">
        <v>1882</v>
      </c>
    </row>
  </sheetData>
  <pageMargins left="0.70866141732283472" right="0.70866141732283472" top="0.74803149606299213" bottom="0.74803149606299213" header="0.31496062992125984" footer="0.31496062992125984"/>
  <pageSetup paperSize="9" scale="95" fitToHeight="0" orientation="portrait" r:id="rId1"/>
  <drawing r:id="rId2"/>
  <legacyDrawing r:id="rId3"/>
  <oleObjects>
    <mc:AlternateContent xmlns:mc="http://schemas.openxmlformats.org/markup-compatibility/2006">
      <mc:Choice Requires="x14">
        <oleObject progId="PBrush" shapeId="78849" r:id="rId4">
          <objectPr defaultSize="0" autoPict="0" r:id="rId5">
            <anchor moveWithCells="1" sizeWithCells="1">
              <from>
                <xdr:col>0</xdr:col>
                <xdr:colOff>0</xdr:colOff>
                <xdr:row>0</xdr:row>
                <xdr:rowOff>111318</xdr:rowOff>
              </from>
              <to>
                <xdr:col>0</xdr:col>
                <xdr:colOff>1463040</xdr:colOff>
                <xdr:row>4</xdr:row>
                <xdr:rowOff>111318</xdr:rowOff>
              </to>
            </anchor>
          </objectPr>
        </oleObject>
      </mc:Choice>
      <mc:Fallback>
        <oleObject progId="PBrush" shapeId="78849"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rgb="FFFFFF00"/>
    <pageSetUpPr fitToPage="1"/>
  </sheetPr>
  <dimension ref="A6:J54"/>
  <sheetViews>
    <sheetView showGridLines="0" tabSelected="1" zoomScale="70" zoomScaleNormal="70" workbookViewId="0">
      <selection activeCell="E4" sqref="E4"/>
    </sheetView>
  </sheetViews>
  <sheetFormatPr baseColWidth="10" defaultColWidth="11.44140625" defaultRowHeight="12.7" customHeight="1" x14ac:dyDescent="0.2"/>
  <cols>
    <col min="1" max="1" width="39.44140625" style="1" customWidth="1"/>
    <col min="2" max="2" width="21.6640625" style="1" customWidth="1"/>
    <col min="3" max="3" width="19.44140625" style="1" bestFit="1" customWidth="1"/>
    <col min="4" max="4" width="1.88671875" style="1" customWidth="1"/>
    <col min="5" max="5" width="45.109375" style="1" customWidth="1"/>
    <col min="6" max="6" width="23" style="1" customWidth="1"/>
    <col min="7" max="7" width="19.44140625" style="1" bestFit="1" customWidth="1"/>
    <col min="8" max="9" width="15.6640625" style="1" bestFit="1" customWidth="1"/>
    <col min="10" max="16384" width="11.44140625" style="1"/>
  </cols>
  <sheetData>
    <row r="6" spans="1:8" ht="14.1" customHeight="1" x14ac:dyDescent="0.2"/>
    <row r="7" spans="1:8" ht="14.1" customHeight="1" x14ac:dyDescent="0.2"/>
    <row r="8" spans="1:8" ht="26.65" customHeight="1" x14ac:dyDescent="0.3">
      <c r="A8" s="820" t="s">
        <v>1923</v>
      </c>
      <c r="B8" s="820"/>
      <c r="C8" s="820"/>
      <c r="D8" s="820"/>
      <c r="E8" s="820"/>
      <c r="F8" s="820"/>
      <c r="G8" s="820"/>
    </row>
    <row r="10" spans="1:8" ht="19.899999999999999" customHeight="1" x14ac:dyDescent="0.25">
      <c r="A10" s="2"/>
      <c r="B10" s="254">
        <v>44104</v>
      </c>
      <c r="C10" s="510">
        <v>43738</v>
      </c>
      <c r="D10" s="532"/>
      <c r="E10" s="533"/>
      <c r="F10" s="521">
        <v>44104</v>
      </c>
      <c r="G10" s="3">
        <v>43738</v>
      </c>
    </row>
    <row r="11" spans="1:8" ht="14.75" customHeight="1" x14ac:dyDescent="0.25">
      <c r="A11" s="4" t="s">
        <v>0</v>
      </c>
      <c r="B11" s="295"/>
      <c r="C11" s="511"/>
      <c r="D11" s="508"/>
      <c r="E11" s="534" t="s">
        <v>1</v>
      </c>
      <c r="F11" s="522"/>
      <c r="G11" s="6"/>
    </row>
    <row r="12" spans="1:8" ht="14.75" customHeight="1" x14ac:dyDescent="0.2">
      <c r="A12" s="7" t="s">
        <v>2</v>
      </c>
      <c r="B12" s="296"/>
      <c r="C12" s="511"/>
      <c r="D12" s="508"/>
      <c r="E12" s="535" t="s">
        <v>3</v>
      </c>
      <c r="F12" s="523"/>
      <c r="G12" s="8"/>
    </row>
    <row r="13" spans="1:8" ht="14.75" customHeight="1" x14ac:dyDescent="0.2">
      <c r="A13" s="9" t="s">
        <v>4</v>
      </c>
      <c r="B13" s="296">
        <f>+NOTAS!B93</f>
        <v>3084638824</v>
      </c>
      <c r="C13" s="511">
        <f>+NOTAS!C93</f>
        <v>3470982653</v>
      </c>
      <c r="D13" s="508"/>
      <c r="E13" s="536" t="s">
        <v>5</v>
      </c>
      <c r="F13" s="523">
        <f>+NOTAS!B276</f>
        <v>4576158252</v>
      </c>
      <c r="G13" s="8">
        <f>+NOTAS!C276</f>
        <v>6622518731</v>
      </c>
      <c r="H13" s="20"/>
    </row>
    <row r="14" spans="1:8" ht="14.75" customHeight="1" x14ac:dyDescent="0.2">
      <c r="A14" s="9" t="s">
        <v>6</v>
      </c>
      <c r="B14" s="296">
        <f>+NOTAS!B111</f>
        <v>40091300338</v>
      </c>
      <c r="C14" s="511">
        <f>+NOTAS!C111</f>
        <v>41058351354</v>
      </c>
      <c r="D14" s="508"/>
      <c r="E14" s="536" t="s">
        <v>7</v>
      </c>
      <c r="F14" s="523">
        <f>+NOTAS!B288</f>
        <v>4865392124</v>
      </c>
      <c r="G14" s="8">
        <f>+NOTAS!C288</f>
        <v>1061213220</v>
      </c>
    </row>
    <row r="15" spans="1:8" ht="14.75" customHeight="1" x14ac:dyDescent="0.2">
      <c r="A15" s="9" t="s">
        <v>1095</v>
      </c>
      <c r="B15" s="296">
        <f>+NOTAS!B145</f>
        <v>600000000</v>
      </c>
      <c r="C15" s="511">
        <f>+NOTAS!C145</f>
        <v>3300000000</v>
      </c>
      <c r="D15" s="508"/>
      <c r="E15" s="536" t="s">
        <v>8</v>
      </c>
      <c r="F15" s="523">
        <f>+NOTAS!B298</f>
        <v>529387640</v>
      </c>
      <c r="G15" s="8">
        <f>+NOTAS!C298</f>
        <v>2328560237</v>
      </c>
    </row>
    <row r="16" spans="1:8" ht="14.75" customHeight="1" x14ac:dyDescent="0.2">
      <c r="A16" s="9" t="s">
        <v>9</v>
      </c>
      <c r="B16" s="20">
        <f>+NOTAS!B157</f>
        <v>1356853531</v>
      </c>
      <c r="C16" s="511">
        <f>+NOTAS!C157</f>
        <v>3828447513</v>
      </c>
      <c r="D16" s="508"/>
      <c r="E16" s="536" t="s">
        <v>10</v>
      </c>
      <c r="F16" s="524">
        <f>+NOTAS!B310</f>
        <v>1285554018</v>
      </c>
      <c r="G16" s="299">
        <f>+NOTAS!C310</f>
        <v>438015159</v>
      </c>
    </row>
    <row r="17" spans="1:10" ht="14.75" customHeight="1" x14ac:dyDescent="0.2">
      <c r="A17" s="9" t="s">
        <v>11</v>
      </c>
      <c r="B17" s="296">
        <f>+NOTAS!B178</f>
        <v>21105847386</v>
      </c>
      <c r="C17" s="511">
        <f>+NOTAS!C178</f>
        <v>15420950021</v>
      </c>
      <c r="D17" s="508"/>
      <c r="E17" s="536" t="s">
        <v>1092</v>
      </c>
      <c r="F17" s="523">
        <f>+NOTAS!B316</f>
        <v>7614713133</v>
      </c>
      <c r="G17" s="8">
        <f>+NOTAS!C316</f>
        <v>0</v>
      </c>
    </row>
    <row r="18" spans="1:10" ht="14.75" customHeight="1" x14ac:dyDescent="0.2">
      <c r="A18" s="9" t="s">
        <v>1970</v>
      </c>
      <c r="B18" s="296">
        <f>+NOTAS!B190</f>
        <v>3485075917</v>
      </c>
      <c r="C18" s="511">
        <f>+NOTAS!C190</f>
        <v>1519472989</v>
      </c>
      <c r="D18" s="508"/>
      <c r="E18" s="536" t="s">
        <v>1481</v>
      </c>
      <c r="F18" s="523">
        <f>+NOTAS!B321</f>
        <v>2226301</v>
      </c>
      <c r="G18" s="8">
        <f>+NOTAS!C321</f>
        <v>89072606</v>
      </c>
    </row>
    <row r="19" spans="1:10" ht="14.75" customHeight="1" x14ac:dyDescent="0.2">
      <c r="A19" s="9" t="s">
        <v>12</v>
      </c>
      <c r="B19" s="297">
        <f>+NOTAS!B249</f>
        <v>1600350584</v>
      </c>
      <c r="C19" s="511">
        <f>+NOTAS!C249</f>
        <v>291210922</v>
      </c>
      <c r="D19" s="508"/>
      <c r="E19" s="536"/>
      <c r="F19" s="525"/>
      <c r="G19" s="8"/>
    </row>
    <row r="20" spans="1:10" ht="14.75" customHeight="1" x14ac:dyDescent="0.2">
      <c r="A20" s="9" t="s">
        <v>1887</v>
      </c>
      <c r="B20" s="296">
        <f>+NOTAS!B266</f>
        <v>4482739</v>
      </c>
      <c r="C20" s="511">
        <f>+NOTAS!C266</f>
        <v>287120545</v>
      </c>
      <c r="D20" s="508"/>
      <c r="E20" s="537"/>
      <c r="F20" s="523"/>
      <c r="G20" s="8"/>
    </row>
    <row r="21" spans="1:10" ht="14.75" customHeight="1" x14ac:dyDescent="0.2">
      <c r="A21" s="9" t="s">
        <v>1968</v>
      </c>
      <c r="B21" s="296">
        <f>+NOTAS!B225</f>
        <v>382194104</v>
      </c>
      <c r="C21" s="511">
        <f>+NOTAS!C225</f>
        <v>0</v>
      </c>
      <c r="D21" s="508"/>
      <c r="E21" s="536"/>
      <c r="F21" s="523"/>
      <c r="G21" s="8"/>
    </row>
    <row r="22" spans="1:10" ht="14.75" customHeight="1" x14ac:dyDescent="0.2">
      <c r="A22" s="305" t="s">
        <v>1969</v>
      </c>
      <c r="B22" s="819">
        <f>+NOTAS!B230</f>
        <v>104365206</v>
      </c>
      <c r="C22" s="819">
        <f>+NOTAS!C230</f>
        <v>119435159</v>
      </c>
      <c r="D22" s="508"/>
      <c r="E22" s="536"/>
      <c r="F22" s="523"/>
      <c r="G22" s="8"/>
    </row>
    <row r="23" spans="1:10" ht="8.3000000000000007" customHeight="1" x14ac:dyDescent="0.2">
      <c r="A23" s="10"/>
      <c r="B23" s="296"/>
      <c r="C23" s="511"/>
      <c r="D23" s="508"/>
      <c r="E23" s="536"/>
      <c r="F23" s="523"/>
      <c r="G23" s="8"/>
    </row>
    <row r="24" spans="1:10" ht="14.75" customHeight="1" x14ac:dyDescent="0.25">
      <c r="A24" s="11" t="s">
        <v>13</v>
      </c>
      <c r="B24" s="509">
        <f>SUM(B11:B23)</f>
        <v>71815108629</v>
      </c>
      <c r="C24" s="512">
        <f>SUM(C11:C23)</f>
        <v>69295971156</v>
      </c>
      <c r="D24" s="538"/>
      <c r="E24" s="534" t="s">
        <v>14</v>
      </c>
      <c r="F24" s="526">
        <f>SUM(F13:F22)</f>
        <v>18873431468</v>
      </c>
      <c r="G24" s="12">
        <f>SUM(G13:G22)</f>
        <v>10539379953</v>
      </c>
      <c r="I24" s="20"/>
      <c r="J24" s="20"/>
    </row>
    <row r="25" spans="1:10" ht="8.3000000000000007" customHeight="1" x14ac:dyDescent="0.2">
      <c r="A25" s="9"/>
      <c r="B25" s="296"/>
      <c r="C25" s="511"/>
      <c r="D25" s="508"/>
      <c r="E25" s="539"/>
      <c r="F25" s="527"/>
      <c r="G25" s="14"/>
      <c r="I25" s="20"/>
    </row>
    <row r="26" spans="1:10" ht="14.75" customHeight="1" x14ac:dyDescent="0.25">
      <c r="A26" s="7" t="s">
        <v>15</v>
      </c>
      <c r="B26" s="296"/>
      <c r="C26" s="511"/>
      <c r="D26" s="508"/>
      <c r="E26" s="535" t="s">
        <v>16</v>
      </c>
      <c r="F26" s="528"/>
      <c r="G26" s="15"/>
    </row>
    <row r="27" spans="1:10" ht="14.75" customHeight="1" x14ac:dyDescent="0.2">
      <c r="A27" s="9" t="s">
        <v>1096</v>
      </c>
      <c r="B27" s="296">
        <f>+NOTAS!B213</f>
        <v>37252441676</v>
      </c>
      <c r="C27" s="511">
        <f>+NOTAS!C213</f>
        <v>39185025562</v>
      </c>
      <c r="D27" s="508"/>
      <c r="E27" s="536" t="s">
        <v>18</v>
      </c>
      <c r="F27" s="47">
        <f>+NOTAS!B332</f>
        <v>79670023</v>
      </c>
      <c r="G27" s="16">
        <f>+NOTAS!C332</f>
        <v>256049838</v>
      </c>
    </row>
    <row r="28" spans="1:10" ht="14.75" customHeight="1" x14ac:dyDescent="0.2">
      <c r="A28" s="9" t="s">
        <v>17</v>
      </c>
      <c r="B28" s="296">
        <f>+NOTAS!B240</f>
        <v>230096179</v>
      </c>
      <c r="C28" s="511">
        <f>+NOTAS!C240</f>
        <v>1412299601</v>
      </c>
      <c r="D28" s="508"/>
      <c r="E28" s="536"/>
      <c r="F28" s="281"/>
      <c r="G28" s="282"/>
    </row>
    <row r="29" spans="1:10" ht="14.75" customHeight="1" x14ac:dyDescent="0.2">
      <c r="A29" s="9" t="s">
        <v>12</v>
      </c>
      <c r="B29" s="297">
        <f>+NOTAS!B256</f>
        <v>5621855</v>
      </c>
      <c r="C29" s="511">
        <f>+NOTAS!C256</f>
        <v>11740518</v>
      </c>
      <c r="D29" s="508"/>
      <c r="E29" s="536"/>
      <c r="F29" s="47"/>
      <c r="G29" s="16"/>
    </row>
    <row r="30" spans="1:10" ht="14.75" customHeight="1" x14ac:dyDescent="0.2">
      <c r="A30" s="9" t="s">
        <v>715</v>
      </c>
      <c r="B30" s="297">
        <f>+NOTAS!B220</f>
        <v>593059458</v>
      </c>
      <c r="C30" s="511">
        <f>+NOTAS!C220</f>
        <v>753490214</v>
      </c>
      <c r="D30" s="508"/>
      <c r="E30" s="536"/>
      <c r="F30" s="523"/>
      <c r="G30" s="8"/>
    </row>
    <row r="31" spans="1:10" ht="14.75" customHeight="1" x14ac:dyDescent="0.2">
      <c r="A31" s="305"/>
      <c r="B31" s="508"/>
      <c r="C31" s="305"/>
      <c r="D31" s="508"/>
      <c r="E31" s="536"/>
      <c r="F31" s="523"/>
      <c r="G31" s="8"/>
    </row>
    <row r="32" spans="1:10" ht="14.75" customHeight="1" x14ac:dyDescent="0.2">
      <c r="A32" s="9"/>
      <c r="B32" s="296"/>
      <c r="C32" s="511"/>
      <c r="D32" s="508"/>
      <c r="E32" s="536"/>
      <c r="F32" s="47"/>
      <c r="G32" s="16"/>
    </row>
    <row r="33" spans="1:9" ht="8.3000000000000007" customHeight="1" x14ac:dyDescent="0.2">
      <c r="A33" s="9"/>
      <c r="B33" s="296"/>
      <c r="C33" s="511"/>
      <c r="D33" s="508"/>
      <c r="E33" s="536"/>
      <c r="F33" s="47"/>
      <c r="G33" s="16"/>
    </row>
    <row r="34" spans="1:9" ht="14.75" customHeight="1" x14ac:dyDescent="0.25">
      <c r="A34" s="11" t="s">
        <v>19</v>
      </c>
      <c r="B34" s="519">
        <f>SUM(B27:B32)</f>
        <v>38081219168</v>
      </c>
      <c r="C34" s="512">
        <f>SUM(C27:C32)</f>
        <v>41362555895</v>
      </c>
      <c r="D34" s="540"/>
      <c r="E34" s="534" t="s">
        <v>20</v>
      </c>
      <c r="F34" s="526">
        <f>SUM(F27:F32)</f>
        <v>79670023</v>
      </c>
      <c r="G34" s="12">
        <f>SUM(G27:G32)</f>
        <v>256049838</v>
      </c>
    </row>
    <row r="35" spans="1:9" ht="8.3000000000000007" customHeight="1" x14ac:dyDescent="0.2">
      <c r="A35" s="18"/>
      <c r="B35" s="298"/>
      <c r="C35" s="513"/>
      <c r="D35" s="541"/>
      <c r="E35" s="542"/>
      <c r="F35" s="529"/>
      <c r="G35" s="19"/>
    </row>
    <row r="36" spans="1:9" ht="14.75" customHeight="1" x14ac:dyDescent="0.25">
      <c r="A36" s="9"/>
      <c r="B36" s="798"/>
      <c r="C36" s="799"/>
      <c r="D36" s="508"/>
      <c r="E36" s="534" t="s">
        <v>21</v>
      </c>
      <c r="F36" s="526">
        <f>+F24+F34</f>
        <v>18953101491</v>
      </c>
      <c r="G36" s="12">
        <f>+G24+G34</f>
        <v>10795429791</v>
      </c>
      <c r="H36" s="20"/>
    </row>
    <row r="37" spans="1:9" ht="6.3" customHeight="1" x14ac:dyDescent="0.2">
      <c r="A37" s="9"/>
      <c r="B37" s="296"/>
      <c r="C37" s="511"/>
      <c r="D37" s="508"/>
      <c r="E37" s="543"/>
      <c r="F37" s="523"/>
      <c r="G37" s="8"/>
    </row>
    <row r="38" spans="1:9" ht="14.75" customHeight="1" x14ac:dyDescent="0.2">
      <c r="A38" s="9"/>
      <c r="B38" s="296"/>
      <c r="C38" s="511"/>
      <c r="D38" s="508"/>
      <c r="E38" s="535" t="s">
        <v>22</v>
      </c>
      <c r="F38" s="523"/>
      <c r="G38" s="8"/>
    </row>
    <row r="39" spans="1:9" ht="14.75" customHeight="1" x14ac:dyDescent="0.2">
      <c r="A39" s="9"/>
      <c r="B39" s="296"/>
      <c r="C39" s="511"/>
      <c r="D39" s="508"/>
      <c r="E39" s="536" t="s">
        <v>1332</v>
      </c>
      <c r="F39" s="523">
        <f>+NOTAS!B338</f>
        <v>50000000000</v>
      </c>
      <c r="G39" s="8">
        <f>+NOTAS!C338</f>
        <v>50000000000</v>
      </c>
    </row>
    <row r="40" spans="1:9" ht="14.75" customHeight="1" x14ac:dyDescent="0.2">
      <c r="A40" s="9"/>
      <c r="B40" s="296"/>
      <c r="C40" s="511"/>
      <c r="D40" s="508"/>
      <c r="E40" s="536" t="s">
        <v>1333</v>
      </c>
      <c r="F40" s="523">
        <f>+NOTAS!B339</f>
        <v>29699857290</v>
      </c>
      <c r="G40" s="8">
        <f>+NOTAS!C339</f>
        <v>20550399822</v>
      </c>
      <c r="H40" s="20"/>
    </row>
    <row r="41" spans="1:9" ht="14.75" customHeight="1" x14ac:dyDescent="0.2">
      <c r="A41" s="9"/>
      <c r="B41" s="296"/>
      <c r="C41" s="511"/>
      <c r="D41" s="508"/>
      <c r="E41" s="536" t="s">
        <v>1334</v>
      </c>
      <c r="F41" s="523">
        <f>+NOTAS!B341</f>
        <v>3072306364</v>
      </c>
      <c r="G41" s="8">
        <f>+NOTAS!C341</f>
        <v>3710948588</v>
      </c>
      <c r="I41" s="20"/>
    </row>
    <row r="42" spans="1:9" ht="14.75" customHeight="1" x14ac:dyDescent="0.2">
      <c r="A42" s="21"/>
      <c r="B42" s="296"/>
      <c r="C42" s="511"/>
      <c r="D42" s="508"/>
      <c r="E42" s="536" t="s">
        <v>1335</v>
      </c>
      <c r="F42" s="523">
        <f>+NOTAS!B340</f>
        <v>5697398316</v>
      </c>
      <c r="G42" s="8">
        <f>+NOTAS!C340</f>
        <v>4704453932</v>
      </c>
      <c r="I42" s="20"/>
    </row>
    <row r="43" spans="1:9" ht="14.75" customHeight="1" x14ac:dyDescent="0.2">
      <c r="A43" s="21"/>
      <c r="B43" s="296"/>
      <c r="C43" s="511"/>
      <c r="D43" s="508"/>
      <c r="E43" s="536" t="s">
        <v>1907</v>
      </c>
      <c r="F43" s="523">
        <f>+NOTAS!B342</f>
        <v>0</v>
      </c>
      <c r="G43" s="523">
        <f>+NOTAS!C342</f>
        <v>0</v>
      </c>
      <c r="I43" s="20"/>
    </row>
    <row r="44" spans="1:9" ht="14.75" customHeight="1" x14ac:dyDescent="0.2">
      <c r="A44" s="21"/>
      <c r="B44" s="296"/>
      <c r="C44" s="511"/>
      <c r="D44" s="541"/>
      <c r="E44" s="536" t="s">
        <v>1938</v>
      </c>
      <c r="F44" s="523">
        <f>+NOTAS!B343</f>
        <v>2473664336</v>
      </c>
      <c r="G44" s="8">
        <f>+NOTAS!C343</f>
        <v>20897294918</v>
      </c>
      <c r="H44" s="20"/>
      <c r="I44" s="20"/>
    </row>
    <row r="45" spans="1:9" ht="14.75" customHeight="1" x14ac:dyDescent="0.25">
      <c r="A45" s="10"/>
      <c r="B45" s="296"/>
      <c r="C45" s="511"/>
      <c r="D45" s="508"/>
      <c r="E45" s="535" t="s">
        <v>23</v>
      </c>
      <c r="F45" s="528">
        <f>SUM(F39:F44)</f>
        <v>90943226306</v>
      </c>
      <c r="G45" s="15">
        <f>SUM(G39:G44)</f>
        <v>99863097260</v>
      </c>
      <c r="I45" s="20"/>
    </row>
    <row r="46" spans="1:9" ht="8.3000000000000007" customHeight="1" x14ac:dyDescent="0.2">
      <c r="A46" s="22"/>
      <c r="B46" s="296"/>
      <c r="C46" s="514"/>
      <c r="D46" s="541"/>
      <c r="E46" s="536"/>
      <c r="F46" s="530"/>
      <c r="G46" s="23"/>
    </row>
    <row r="47" spans="1:9" ht="28.05" customHeight="1" x14ac:dyDescent="0.25">
      <c r="A47" s="252" t="s">
        <v>24</v>
      </c>
      <c r="B47" s="520">
        <f>+B24+B34</f>
        <v>109896327797</v>
      </c>
      <c r="C47" s="515">
        <f>+C24+C34</f>
        <v>110658527051</v>
      </c>
      <c r="D47" s="821" t="s">
        <v>25</v>
      </c>
      <c r="E47" s="822"/>
      <c r="F47" s="531">
        <f>+F36+F45</f>
        <v>109896327797</v>
      </c>
      <c r="G47" s="253">
        <f>+G36+G45</f>
        <v>110658527051</v>
      </c>
      <c r="H47" s="590"/>
    </row>
    <row r="49" spans="1:9" ht="12.7" customHeight="1" x14ac:dyDescent="0.25">
      <c r="B49" s="20"/>
      <c r="D49" s="24"/>
      <c r="G49" s="425"/>
      <c r="I49" s="590"/>
    </row>
    <row r="50" spans="1:9" ht="14.9" customHeight="1" x14ac:dyDescent="0.25">
      <c r="A50" s="59"/>
      <c r="B50" s="24"/>
      <c r="C50" s="59"/>
      <c r="E50" s="25"/>
      <c r="F50" s="24"/>
      <c r="G50" s="426"/>
    </row>
    <row r="51" spans="1:9" ht="12.7" customHeight="1" x14ac:dyDescent="0.2">
      <c r="A51" s="66"/>
      <c r="C51" s="180"/>
      <c r="E51" s="26"/>
      <c r="G51" s="425"/>
    </row>
    <row r="52" spans="1:9" ht="12.7" customHeight="1" x14ac:dyDescent="0.2">
      <c r="G52" s="425"/>
    </row>
    <row r="54" spans="1:9" ht="12.7" customHeight="1" x14ac:dyDescent="0.2">
      <c r="B54" s="20"/>
      <c r="C54" s="20"/>
      <c r="F54" s="20"/>
      <c r="G54" s="425"/>
    </row>
  </sheetData>
  <sheetProtection selectLockedCells="1" selectUnlockedCells="1"/>
  <mergeCells count="2">
    <mergeCell ref="A8:G8"/>
    <mergeCell ref="D47:E47"/>
  </mergeCells>
  <pageMargins left="0.70866141732283472" right="0.70866141732283472" top="0.5" bottom="0.46" header="0.31496062992125984" footer="0.21"/>
  <pageSetup paperSize="9" scale="72" firstPageNumber="0" fitToHeight="0" orientation="landscape" r:id="rId1"/>
  <drawing r:id="rId2"/>
  <legacyDrawing r:id="rId3"/>
  <oleObjects>
    <mc:AlternateContent xmlns:mc="http://schemas.openxmlformats.org/markup-compatibility/2006">
      <mc:Choice Requires="x14">
        <oleObject progId="PBrush" shapeId="46081" r:id="rId4">
          <objectPr defaultSize="0" autoPict="0" r:id="rId5">
            <anchor moveWithCells="1" sizeWithCells="1">
              <from>
                <xdr:col>0</xdr:col>
                <xdr:colOff>55659</xdr:colOff>
                <xdr:row>0</xdr:row>
                <xdr:rowOff>39757</xdr:rowOff>
              </from>
              <to>
                <xdr:col>0</xdr:col>
                <xdr:colOff>1375576</xdr:colOff>
                <xdr:row>6</xdr:row>
                <xdr:rowOff>111318</xdr:rowOff>
              </to>
            </anchor>
          </objectPr>
        </oleObject>
      </mc:Choice>
      <mc:Fallback>
        <oleObject progId="PBrush" shapeId="46081"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0">
    <tabColor rgb="FFFFFF00"/>
    <pageSetUpPr fitToPage="1"/>
  </sheetPr>
  <dimension ref="B6:F38"/>
  <sheetViews>
    <sheetView showGridLines="0" topLeftCell="A28" workbookViewId="0">
      <selection activeCell="E34" sqref="A1:E34"/>
    </sheetView>
  </sheetViews>
  <sheetFormatPr baseColWidth="10" defaultRowHeight="12.55" x14ac:dyDescent="0.2"/>
  <cols>
    <col min="1" max="1" width="8.5546875" customWidth="1"/>
    <col min="2" max="2" width="54" customWidth="1"/>
    <col min="3" max="4" width="20.109375" customWidth="1"/>
    <col min="5" max="5" width="13.88671875" bestFit="1" customWidth="1"/>
    <col min="6" max="6" width="12.33203125" bestFit="1" customWidth="1"/>
  </cols>
  <sheetData>
    <row r="6" spans="2:6" ht="17.55" x14ac:dyDescent="0.3">
      <c r="B6" s="823" t="s">
        <v>61</v>
      </c>
      <c r="C6" s="823"/>
      <c r="D6" s="823"/>
    </row>
    <row r="7" spans="2:6" x14ac:dyDescent="0.2">
      <c r="B7" s="1"/>
      <c r="C7" s="1"/>
      <c r="D7" s="1"/>
    </row>
    <row r="8" spans="2:6" ht="15.05" x14ac:dyDescent="0.25">
      <c r="B8" s="824" t="s">
        <v>1922</v>
      </c>
      <c r="C8" s="824"/>
      <c r="D8" s="824"/>
      <c r="E8" s="365"/>
    </row>
    <row r="9" spans="2:6" x14ac:dyDescent="0.2">
      <c r="B9" s="1"/>
      <c r="C9" s="1"/>
      <c r="D9" s="1"/>
    </row>
    <row r="10" spans="2:6" x14ac:dyDescent="0.2">
      <c r="B10" s="1"/>
      <c r="C10" s="1"/>
      <c r="D10" s="1"/>
    </row>
    <row r="11" spans="2:6" x14ac:dyDescent="0.2">
      <c r="B11" s="675"/>
      <c r="C11" s="676"/>
      <c r="D11" s="677"/>
    </row>
    <row r="12" spans="2:6" ht="13.15" x14ac:dyDescent="0.25">
      <c r="B12" s="678"/>
      <c r="C12" s="457">
        <v>44104</v>
      </c>
      <c r="D12" s="679">
        <v>43738</v>
      </c>
    </row>
    <row r="13" spans="2:6" x14ac:dyDescent="0.2">
      <c r="B13" s="678"/>
      <c r="C13" s="62"/>
      <c r="D13" s="680"/>
    </row>
    <row r="14" spans="2:6" x14ac:dyDescent="0.2">
      <c r="B14" s="678" t="s">
        <v>62</v>
      </c>
      <c r="C14" s="310">
        <v>31377093291</v>
      </c>
      <c r="D14" s="681">
        <v>57532907721</v>
      </c>
      <c r="E14" s="544"/>
      <c r="F14" s="545"/>
    </row>
    <row r="15" spans="2:6" x14ac:dyDescent="0.2">
      <c r="B15" s="678"/>
      <c r="C15" s="310"/>
      <c r="D15" s="682"/>
    </row>
    <row r="16" spans="2:6" x14ac:dyDescent="0.2">
      <c r="B16" s="678" t="s">
        <v>63</v>
      </c>
      <c r="C16" s="310">
        <f>-'ANEXO"F"'!B33</f>
        <v>-13153548667</v>
      </c>
      <c r="D16" s="681">
        <f>-'ANEXO"F"'!C33</f>
        <v>-17394813307</v>
      </c>
    </row>
    <row r="17" spans="2:5" x14ac:dyDescent="0.2">
      <c r="B17" s="678"/>
      <c r="C17" s="63"/>
      <c r="D17" s="683"/>
    </row>
    <row r="18" spans="2:5" x14ac:dyDescent="0.2">
      <c r="B18" s="678" t="s">
        <v>64</v>
      </c>
      <c r="C18" s="310">
        <f>-'ANEXO"H"'!C36</f>
        <v>-5437893727</v>
      </c>
      <c r="D18" s="682">
        <v>-7463306209</v>
      </c>
    </row>
    <row r="19" spans="2:5" x14ac:dyDescent="0.2">
      <c r="B19" s="678"/>
      <c r="C19" s="63"/>
      <c r="D19" s="683"/>
    </row>
    <row r="20" spans="2:5" x14ac:dyDescent="0.2">
      <c r="B20" s="678" t="s">
        <v>65</v>
      </c>
      <c r="C20" s="310">
        <f>-'ANEXO"H"'!B36-C27</f>
        <v>-11035649046</v>
      </c>
      <c r="D20" s="682">
        <v>-10378326813</v>
      </c>
      <c r="E20" s="545"/>
    </row>
    <row r="21" spans="2:5" x14ac:dyDescent="0.2">
      <c r="B21" s="678" t="s">
        <v>269</v>
      </c>
      <c r="C21" s="310"/>
      <c r="D21" s="682"/>
    </row>
    <row r="22" spans="2:5" x14ac:dyDescent="0.2">
      <c r="B22" s="678"/>
      <c r="C22" s="310"/>
      <c r="D22" s="682"/>
    </row>
    <row r="23" spans="2:5" ht="13.15" x14ac:dyDescent="0.25">
      <c r="B23" s="684" t="s">
        <v>66</v>
      </c>
      <c r="C23" s="458">
        <f>SUM(C14:C22)</f>
        <v>1750001851</v>
      </c>
      <c r="D23" s="685">
        <f>SUM(D14:D22)</f>
        <v>22296461392</v>
      </c>
    </row>
    <row r="24" spans="2:5" x14ac:dyDescent="0.2">
      <c r="B24" s="678"/>
      <c r="C24" s="62"/>
      <c r="D24" s="680"/>
    </row>
    <row r="25" spans="2:5" x14ac:dyDescent="0.2">
      <c r="B25" s="678" t="s">
        <v>67</v>
      </c>
      <c r="C25" s="310">
        <f>1828511751-635186081</f>
        <v>1193325670</v>
      </c>
      <c r="D25" s="682">
        <v>665475543</v>
      </c>
    </row>
    <row r="26" spans="2:5" x14ac:dyDescent="0.2">
      <c r="B26" s="678"/>
      <c r="C26" s="310"/>
      <c r="D26" s="682"/>
    </row>
    <row r="27" spans="2:5" x14ac:dyDescent="0.2">
      <c r="B27" s="678" t="s">
        <v>68</v>
      </c>
      <c r="C27" s="697">
        <v>-469663185</v>
      </c>
      <c r="D27" s="686">
        <v>-2064642017</v>
      </c>
    </row>
    <row r="28" spans="2:5" x14ac:dyDescent="0.2">
      <c r="B28" s="687"/>
      <c r="C28" s="310"/>
      <c r="D28" s="682"/>
    </row>
    <row r="29" spans="2:5" ht="13.8" thickBot="1" x14ac:dyDescent="0.3">
      <c r="B29" s="684" t="s">
        <v>69</v>
      </c>
      <c r="C29" s="459">
        <f>SUM(C23:C28)</f>
        <v>2473664336</v>
      </c>
      <c r="D29" s="688">
        <f>SUM(D23:D28)</f>
        <v>20897294918</v>
      </c>
    </row>
    <row r="30" spans="2:5" ht="13.15" thickTop="1" x14ac:dyDescent="0.2">
      <c r="B30" s="689"/>
      <c r="C30" s="690"/>
      <c r="D30" s="691"/>
    </row>
    <row r="31" spans="2:5" x14ac:dyDescent="0.2">
      <c r="B31" s="1"/>
      <c r="C31" s="64"/>
      <c r="D31" s="64"/>
    </row>
    <row r="32" spans="2:5" x14ac:dyDescent="0.2">
      <c r="B32" s="1" t="s">
        <v>70</v>
      </c>
      <c r="C32" s="1"/>
      <c r="D32" s="1"/>
    </row>
    <row r="33" spans="2:4" x14ac:dyDescent="0.2">
      <c r="B33" s="1"/>
      <c r="C33" s="1"/>
      <c r="D33" s="1"/>
    </row>
    <row r="34" spans="2:4" x14ac:dyDescent="0.2">
      <c r="B34" s="1"/>
      <c r="C34" s="1"/>
      <c r="D34" s="1"/>
    </row>
    <row r="35" spans="2:4" x14ac:dyDescent="0.2">
      <c r="B35" s="1"/>
      <c r="C35" s="1"/>
      <c r="D35" s="1"/>
    </row>
    <row r="36" spans="2:4" x14ac:dyDescent="0.2">
      <c r="B36" s="1"/>
      <c r="C36" s="1"/>
      <c r="D36" s="1"/>
    </row>
    <row r="37" spans="2:4" x14ac:dyDescent="0.2">
      <c r="B37" s="1"/>
      <c r="C37" s="1"/>
      <c r="D37" s="1"/>
    </row>
    <row r="38" spans="2:4" x14ac:dyDescent="0.2">
      <c r="B38" s="1"/>
      <c r="C38" s="1"/>
      <c r="D38" s="1"/>
    </row>
  </sheetData>
  <mergeCells count="2">
    <mergeCell ref="B6:D6"/>
    <mergeCell ref="B8:D8"/>
  </mergeCells>
  <pageMargins left="0.70866141732283472" right="0.70866141732283472" top="0.74803149606299213" bottom="0.74803149606299213" header="0.31496062992125984" footer="0.31496062992125984"/>
  <pageSetup paperSize="9" scale="76" fitToHeight="0" orientation="portrait" r:id="rId1"/>
  <drawing r:id="rId2"/>
  <legacyDrawing r:id="rId3"/>
  <oleObjects>
    <mc:AlternateContent xmlns:mc="http://schemas.openxmlformats.org/markup-compatibility/2006">
      <mc:Choice Requires="x14">
        <oleObject progId="PBrush" shapeId="34817" r:id="rId4">
          <objectPr defaultSize="0" autoPict="0" r:id="rId5">
            <anchor moveWithCells="1" sizeWithCells="1">
              <from>
                <xdr:col>1</xdr:col>
                <xdr:colOff>397565</xdr:colOff>
                <xdr:row>1</xdr:row>
                <xdr:rowOff>39757</xdr:rowOff>
              </from>
              <to>
                <xdr:col>1</xdr:col>
                <xdr:colOff>1407381</xdr:colOff>
                <xdr:row>6</xdr:row>
                <xdr:rowOff>47708</xdr:rowOff>
              </to>
            </anchor>
          </objectPr>
        </oleObject>
      </mc:Choice>
      <mc:Fallback>
        <oleObject progId="PBrush" shapeId="34817"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FFFF00"/>
    <pageSetUpPr fitToPage="1"/>
  </sheetPr>
  <dimension ref="A2:K48"/>
  <sheetViews>
    <sheetView showGridLines="0" topLeftCell="A25" zoomScale="95" zoomScaleNormal="95" workbookViewId="0">
      <selection activeCell="J38" sqref="A1:J38"/>
    </sheetView>
  </sheetViews>
  <sheetFormatPr baseColWidth="10" defaultColWidth="11.44140625" defaultRowHeight="12.7" customHeight="1" x14ac:dyDescent="0.2"/>
  <cols>
    <col min="1" max="1" width="36.6640625" style="27" customWidth="1"/>
    <col min="2" max="2" width="14.5546875" style="27" customWidth="1"/>
    <col min="3" max="3" width="13" style="27" customWidth="1"/>
    <col min="4" max="4" width="12.88671875" style="27" customWidth="1"/>
    <col min="5" max="5" width="14.33203125" style="27" customWidth="1"/>
    <col min="6" max="6" width="13.88671875" style="27" customWidth="1"/>
    <col min="7" max="7" width="12.88671875" style="27" customWidth="1"/>
    <col min="8" max="8" width="15.44140625" style="27" customWidth="1"/>
    <col min="9" max="9" width="15" style="27" bestFit="1" customWidth="1"/>
    <col min="10" max="10" width="14" style="20" customWidth="1"/>
    <col min="11" max="16384" width="11.44140625" style="27"/>
  </cols>
  <sheetData>
    <row r="2" spans="1:10" ht="12.7" customHeight="1" x14ac:dyDescent="0.25">
      <c r="H2" s="24"/>
    </row>
    <row r="8" spans="1:10" ht="15.85" customHeight="1" x14ac:dyDescent="0.25">
      <c r="A8" s="825" t="s">
        <v>26</v>
      </c>
      <c r="B8" s="825"/>
      <c r="C8" s="825"/>
      <c r="D8" s="825"/>
      <c r="E8" s="825"/>
      <c r="F8" s="825"/>
      <c r="G8" s="825"/>
      <c r="H8" s="825"/>
      <c r="I8" s="825"/>
      <c r="J8" s="825"/>
    </row>
    <row r="10" spans="1:10" ht="15.05" customHeight="1" x14ac:dyDescent="0.25">
      <c r="A10" s="24"/>
      <c r="B10" s="24" t="s">
        <v>1926</v>
      </c>
      <c r="I10" s="28"/>
      <c r="J10" s="155"/>
    </row>
    <row r="11" spans="1:10" ht="12.7" customHeight="1" x14ac:dyDescent="0.25">
      <c r="D11" s="24" t="s">
        <v>28</v>
      </c>
      <c r="I11" s="826" t="s">
        <v>27</v>
      </c>
      <c r="J11" s="827"/>
    </row>
    <row r="12" spans="1:10" ht="16.149999999999999" customHeight="1" x14ac:dyDescent="0.25">
      <c r="I12" s="212">
        <v>44104</v>
      </c>
      <c r="J12" s="212">
        <v>43738</v>
      </c>
    </row>
    <row r="13" spans="1:10" ht="12.7" customHeight="1" x14ac:dyDescent="0.2">
      <c r="A13" s="29"/>
      <c r="B13" s="826" t="s">
        <v>29</v>
      </c>
      <c r="C13" s="828"/>
      <c r="D13" s="827"/>
      <c r="E13" s="826" t="s">
        <v>30</v>
      </c>
      <c r="F13" s="828"/>
      <c r="G13" s="829" t="s">
        <v>32</v>
      </c>
      <c r="H13" s="213" t="s">
        <v>31</v>
      </c>
      <c r="I13" s="33" t="s">
        <v>32</v>
      </c>
      <c r="J13" s="410" t="s">
        <v>32</v>
      </c>
    </row>
    <row r="14" spans="1:10" ht="15.85" customHeight="1" x14ac:dyDescent="0.25">
      <c r="A14" s="34" t="s">
        <v>33</v>
      </c>
      <c r="B14" s="36" t="s">
        <v>34</v>
      </c>
      <c r="C14" s="35" t="s">
        <v>35</v>
      </c>
      <c r="D14" s="213" t="s">
        <v>32</v>
      </c>
      <c r="E14" s="35" t="s">
        <v>36</v>
      </c>
      <c r="F14" s="101" t="s">
        <v>37</v>
      </c>
      <c r="G14" s="830"/>
      <c r="H14" s="575" t="s">
        <v>38</v>
      </c>
      <c r="I14" s="102" t="s">
        <v>39</v>
      </c>
      <c r="J14" s="411" t="s">
        <v>39</v>
      </c>
    </row>
    <row r="15" spans="1:10" ht="12.7" customHeight="1" x14ac:dyDescent="0.2">
      <c r="A15" s="38"/>
      <c r="B15" s="37" t="s">
        <v>40</v>
      </c>
      <c r="C15" s="39"/>
      <c r="D15" s="214"/>
      <c r="E15" s="39" t="s">
        <v>41</v>
      </c>
      <c r="F15" s="40" t="s">
        <v>42</v>
      </c>
      <c r="G15" s="831"/>
      <c r="H15" s="214" t="s">
        <v>43</v>
      </c>
      <c r="I15" s="41" t="s">
        <v>44</v>
      </c>
      <c r="J15" s="412" t="s">
        <v>44</v>
      </c>
    </row>
    <row r="16" spans="1:10" ht="12.7" customHeight="1" x14ac:dyDescent="0.2">
      <c r="A16" s="42"/>
      <c r="B16" s="43"/>
      <c r="C16" s="44"/>
      <c r="D16" s="43"/>
      <c r="E16" s="44"/>
      <c r="F16" s="42"/>
      <c r="G16" s="43"/>
      <c r="H16" s="44"/>
      <c r="I16" s="43"/>
      <c r="J16" s="45"/>
    </row>
    <row r="17" spans="1:11" ht="12.7" customHeight="1" x14ac:dyDescent="0.2">
      <c r="A17" s="9" t="s">
        <v>235</v>
      </c>
      <c r="B17" s="16">
        <v>65550400</v>
      </c>
      <c r="C17" s="46">
        <v>3072306</v>
      </c>
      <c r="D17" s="16">
        <v>68622706</v>
      </c>
      <c r="E17" s="47">
        <v>4704454</v>
      </c>
      <c r="F17" s="573">
        <v>0</v>
      </c>
      <c r="G17" s="16">
        <v>4704454</v>
      </c>
      <c r="H17" s="16">
        <v>19858887.675000001</v>
      </c>
      <c r="I17" s="16">
        <v>93186047.674999997</v>
      </c>
      <c r="J17" s="48">
        <v>81339519</v>
      </c>
    </row>
    <row r="18" spans="1:11" ht="12.7" customHeight="1" x14ac:dyDescent="0.2">
      <c r="A18" s="49"/>
      <c r="B18" s="50"/>
      <c r="C18" s="28"/>
      <c r="D18" s="50"/>
      <c r="E18" s="28"/>
      <c r="F18" s="49"/>
      <c r="G18" s="50"/>
      <c r="H18" s="28"/>
      <c r="I18" s="50"/>
      <c r="J18" s="51"/>
    </row>
    <row r="19" spans="1:11" ht="12.7" customHeight="1" x14ac:dyDescent="0.2">
      <c r="A19" s="49" t="s">
        <v>45</v>
      </c>
      <c r="B19" s="52">
        <f>SUM(B17:B18)</f>
        <v>65550400</v>
      </c>
      <c r="C19" s="52">
        <f>SUM(C17:C18)</f>
        <v>3072306</v>
      </c>
      <c r="D19" s="52">
        <f>SUM(D17:D18)</f>
        <v>68622706</v>
      </c>
      <c r="E19" s="52">
        <f>SUM(E17:E18)</f>
        <v>4704454</v>
      </c>
      <c r="F19" s="574">
        <v>0</v>
      </c>
      <c r="G19" s="52">
        <f>SUM(G17:G18)</f>
        <v>4704454</v>
      </c>
      <c r="H19" s="52">
        <f>SUM(H17:H18)</f>
        <v>19858887.675000001</v>
      </c>
      <c r="I19" s="52">
        <f>SUM(I17:I18)</f>
        <v>93186047.674999997</v>
      </c>
      <c r="J19" s="413">
        <f>+J17</f>
        <v>81339519</v>
      </c>
    </row>
    <row r="20" spans="1:11" ht="12.7" customHeight="1" x14ac:dyDescent="0.25">
      <c r="A20" s="53" t="s">
        <v>46</v>
      </c>
      <c r="B20" s="82">
        <v>0</v>
      </c>
      <c r="C20" s="92">
        <v>0</v>
      </c>
      <c r="D20" s="82">
        <f>SUM(B20:C20)</f>
        <v>0</v>
      </c>
      <c r="E20" s="92">
        <v>0</v>
      </c>
      <c r="F20" s="83">
        <v>0</v>
      </c>
      <c r="G20" s="554">
        <f t="shared" ref="G20:G25" si="0">SUM(D20:F20)</f>
        <v>0</v>
      </c>
      <c r="H20" s="92">
        <v>0</v>
      </c>
      <c r="I20" s="307">
        <v>0</v>
      </c>
      <c r="J20" s="51">
        <v>0</v>
      </c>
    </row>
    <row r="21" spans="1:11" ht="14.1" customHeight="1" x14ac:dyDescent="0.2">
      <c r="A21" s="49" t="s">
        <v>47</v>
      </c>
      <c r="B21" s="83">
        <v>0</v>
      </c>
      <c r="C21" s="555">
        <v>0</v>
      </c>
      <c r="D21" s="82">
        <f t="shared" ref="D21:D34" si="1">SUM(B21:C21)</f>
        <v>0</v>
      </c>
      <c r="E21" s="92">
        <v>0</v>
      </c>
      <c r="F21" s="83">
        <v>0</v>
      </c>
      <c r="G21" s="554">
        <f t="shared" si="0"/>
        <v>0</v>
      </c>
      <c r="H21" s="92">
        <v>0</v>
      </c>
      <c r="I21" s="556">
        <v>0</v>
      </c>
      <c r="J21" s="557">
        <v>0</v>
      </c>
    </row>
    <row r="22" spans="1:11" ht="14.1" customHeight="1" x14ac:dyDescent="0.2">
      <c r="A22" s="49" t="s">
        <v>1413</v>
      </c>
      <c r="B22" s="558">
        <v>0</v>
      </c>
      <c r="C22" s="555">
        <v>0</v>
      </c>
      <c r="D22" s="82">
        <f t="shared" si="1"/>
        <v>0</v>
      </c>
      <c r="E22" s="92">
        <v>0</v>
      </c>
      <c r="F22" s="83">
        <v>0</v>
      </c>
      <c r="G22" s="554">
        <f t="shared" si="0"/>
        <v>0</v>
      </c>
      <c r="H22" s="92">
        <v>0</v>
      </c>
      <c r="I22" s="556">
        <v>0</v>
      </c>
      <c r="J22" s="559">
        <v>0</v>
      </c>
    </row>
    <row r="23" spans="1:11" ht="14.1" customHeight="1" x14ac:dyDescent="0.2">
      <c r="A23" s="49" t="s">
        <v>48</v>
      </c>
      <c r="B23" s="560">
        <v>0</v>
      </c>
      <c r="C23" s="561">
        <v>0</v>
      </c>
      <c r="D23" s="82">
        <f t="shared" si="1"/>
        <v>0</v>
      </c>
      <c r="E23" s="562">
        <v>0</v>
      </c>
      <c r="F23" s="563">
        <v>0</v>
      </c>
      <c r="G23" s="554">
        <f t="shared" si="0"/>
        <v>0</v>
      </c>
      <c r="H23" s="562">
        <v>0</v>
      </c>
      <c r="I23" s="564">
        <v>0</v>
      </c>
      <c r="J23" s="565">
        <v>0</v>
      </c>
    </row>
    <row r="24" spans="1:11" ht="14.1" customHeight="1" x14ac:dyDescent="0.2">
      <c r="A24" s="49" t="s">
        <v>49</v>
      </c>
      <c r="B24" s="304">
        <v>0</v>
      </c>
      <c r="C24" s="561">
        <v>0</v>
      </c>
      <c r="D24" s="82">
        <f t="shared" si="1"/>
        <v>0</v>
      </c>
      <c r="E24" s="562">
        <v>0</v>
      </c>
      <c r="F24" s="563">
        <v>0</v>
      </c>
      <c r="G24" s="554">
        <f t="shared" si="0"/>
        <v>0</v>
      </c>
      <c r="H24" s="562">
        <v>0</v>
      </c>
      <c r="I24" s="564">
        <v>0</v>
      </c>
      <c r="J24" s="565">
        <v>0</v>
      </c>
    </row>
    <row r="25" spans="1:11" ht="14.25" customHeight="1" x14ac:dyDescent="0.2">
      <c r="A25" s="49" t="s">
        <v>50</v>
      </c>
      <c r="B25" s="554">
        <v>0</v>
      </c>
      <c r="C25" s="554">
        <v>0</v>
      </c>
      <c r="D25" s="82">
        <f t="shared" si="1"/>
        <v>0</v>
      </c>
      <c r="E25" s="554">
        <v>0</v>
      </c>
      <c r="F25" s="554">
        <v>0</v>
      </c>
      <c r="G25" s="554">
        <f t="shared" si="0"/>
        <v>0</v>
      </c>
      <c r="H25" s="562">
        <v>0</v>
      </c>
      <c r="I25" s="564">
        <v>0</v>
      </c>
      <c r="J25" s="565">
        <v>0</v>
      </c>
    </row>
    <row r="26" spans="1:11" ht="14.1" customHeight="1" x14ac:dyDescent="0.2">
      <c r="A26" s="49" t="s">
        <v>51</v>
      </c>
      <c r="B26" s="554">
        <v>0</v>
      </c>
      <c r="C26" s="554">
        <v>0</v>
      </c>
      <c r="D26" s="82">
        <f t="shared" si="1"/>
        <v>0</v>
      </c>
      <c r="E26" s="554">
        <v>992944.38399999996</v>
      </c>
      <c r="F26" s="554">
        <v>0</v>
      </c>
      <c r="G26" s="554">
        <f>SUM(D26:F26)</f>
        <v>992944.38399999996</v>
      </c>
      <c r="H26" s="562">
        <v>0</v>
      </c>
      <c r="I26" s="564">
        <f>+G26</f>
        <v>992944.38399999996</v>
      </c>
      <c r="J26" s="565">
        <v>841318.01399999997</v>
      </c>
      <c r="K26" s="301"/>
    </row>
    <row r="27" spans="1:11" ht="14.9" customHeight="1" x14ac:dyDescent="0.2">
      <c r="A27" s="49" t="s">
        <v>52</v>
      </c>
      <c r="B27" s="554">
        <v>14149457.468</v>
      </c>
      <c r="C27" s="554">
        <v>0</v>
      </c>
      <c r="D27" s="82">
        <f t="shared" si="1"/>
        <v>14149457.468</v>
      </c>
      <c r="E27" s="554">
        <v>0</v>
      </c>
      <c r="F27" s="554">
        <v>0</v>
      </c>
      <c r="G27" s="554">
        <v>0</v>
      </c>
      <c r="H27" s="562">
        <v>0</v>
      </c>
      <c r="I27" s="564">
        <f>+D27</f>
        <v>14149457.468</v>
      </c>
      <c r="J27" s="565">
        <v>12788033.82</v>
      </c>
    </row>
    <row r="28" spans="1:11" ht="14.9" customHeight="1" x14ac:dyDescent="0.2">
      <c r="A28" s="54" t="s">
        <v>53</v>
      </c>
      <c r="B28" s="304">
        <v>0</v>
      </c>
      <c r="C28" s="561">
        <v>0</v>
      </c>
      <c r="D28" s="82">
        <f t="shared" si="1"/>
        <v>0</v>
      </c>
      <c r="E28" s="562">
        <v>0</v>
      </c>
      <c r="F28" s="563">
        <v>0</v>
      </c>
      <c r="G28" s="554">
        <f t="shared" ref="G28:G34" si="2">SUM(D28:F28)</f>
        <v>0</v>
      </c>
      <c r="H28" s="564">
        <v>0</v>
      </c>
      <c r="I28" s="564">
        <f>+H28</f>
        <v>0</v>
      </c>
      <c r="J28" s="565">
        <v>0</v>
      </c>
    </row>
    <row r="29" spans="1:11" ht="14.1" customHeight="1" x14ac:dyDescent="0.2">
      <c r="A29" s="49" t="s">
        <v>54</v>
      </c>
      <c r="B29" s="304">
        <v>0</v>
      </c>
      <c r="C29" s="561">
        <v>0</v>
      </c>
      <c r="D29" s="82">
        <f t="shared" si="1"/>
        <v>0</v>
      </c>
      <c r="E29" s="566">
        <v>0</v>
      </c>
      <c r="F29" s="566">
        <v>0</v>
      </c>
      <c r="G29" s="554">
        <f t="shared" si="2"/>
        <v>0</v>
      </c>
      <c r="H29" s="562">
        <v>0</v>
      </c>
      <c r="I29" s="564">
        <v>0</v>
      </c>
      <c r="J29" s="565">
        <v>0</v>
      </c>
    </row>
    <row r="30" spans="1:11" ht="14.1" customHeight="1" x14ac:dyDescent="0.2">
      <c r="A30" s="49" t="s">
        <v>55</v>
      </c>
      <c r="B30" s="304">
        <v>0</v>
      </c>
      <c r="C30" s="561">
        <v>0</v>
      </c>
      <c r="D30" s="82">
        <f t="shared" si="1"/>
        <v>0</v>
      </c>
      <c r="E30" s="562">
        <v>0</v>
      </c>
      <c r="F30" s="563">
        <v>0</v>
      </c>
      <c r="G30" s="554">
        <f t="shared" si="2"/>
        <v>0</v>
      </c>
      <c r="H30" s="562">
        <v>-19858887.675000001</v>
      </c>
      <c r="I30" s="564">
        <f>+H30</f>
        <v>-19858887.675000001</v>
      </c>
      <c r="J30" s="565">
        <v>-16826360</v>
      </c>
    </row>
    <row r="31" spans="1:11" ht="14.1" customHeight="1" x14ac:dyDescent="0.2">
      <c r="A31" s="49" t="s">
        <v>56</v>
      </c>
      <c r="B31" s="304">
        <v>0</v>
      </c>
      <c r="C31" s="567">
        <v>0</v>
      </c>
      <c r="D31" s="82">
        <f t="shared" si="1"/>
        <v>0</v>
      </c>
      <c r="E31" s="562">
        <v>0</v>
      </c>
      <c r="F31" s="563">
        <v>0</v>
      </c>
      <c r="G31" s="554">
        <v>0</v>
      </c>
      <c r="H31" s="562">
        <v>0</v>
      </c>
      <c r="I31" s="568">
        <f>+D31</f>
        <v>0</v>
      </c>
      <c r="J31" s="569">
        <v>823291</v>
      </c>
      <c r="K31" s="300"/>
    </row>
    <row r="32" spans="1:11" ht="12.7" customHeight="1" x14ac:dyDescent="0.2">
      <c r="A32" s="49" t="s">
        <v>1412</v>
      </c>
      <c r="B32" s="304">
        <v>0</v>
      </c>
      <c r="C32" s="567">
        <v>0</v>
      </c>
      <c r="D32" s="82">
        <f t="shared" si="1"/>
        <v>0</v>
      </c>
      <c r="E32" s="566">
        <v>0</v>
      </c>
      <c r="F32" s="563">
        <v>0</v>
      </c>
      <c r="G32" s="554">
        <f t="shared" si="2"/>
        <v>0</v>
      </c>
      <c r="H32" s="562">
        <v>0</v>
      </c>
      <c r="I32" s="564">
        <v>0</v>
      </c>
      <c r="J32" s="565">
        <v>0</v>
      </c>
    </row>
    <row r="33" spans="1:11" ht="12.7" customHeight="1" x14ac:dyDescent="0.2">
      <c r="A33" s="110" t="s">
        <v>57</v>
      </c>
      <c r="B33" s="304">
        <v>0</v>
      </c>
      <c r="C33" s="561">
        <v>0</v>
      </c>
      <c r="D33" s="82">
        <f t="shared" si="1"/>
        <v>0</v>
      </c>
      <c r="E33" s="562">
        <v>0</v>
      </c>
      <c r="F33" s="563">
        <v>0</v>
      </c>
      <c r="G33" s="554">
        <f t="shared" si="2"/>
        <v>0</v>
      </c>
      <c r="H33" s="562">
        <v>0</v>
      </c>
      <c r="I33" s="564">
        <v>0</v>
      </c>
      <c r="J33" s="565">
        <v>0</v>
      </c>
    </row>
    <row r="34" spans="1:11" ht="14.1" customHeight="1" x14ac:dyDescent="0.2">
      <c r="A34" s="69" t="s">
        <v>1939</v>
      </c>
      <c r="B34" s="570">
        <v>0</v>
      </c>
      <c r="C34" s="571">
        <v>0</v>
      </c>
      <c r="D34" s="82">
        <f t="shared" si="1"/>
        <v>0</v>
      </c>
      <c r="E34" s="92">
        <v>0</v>
      </c>
      <c r="F34" s="83">
        <v>0</v>
      </c>
      <c r="G34" s="554">
        <f t="shared" si="2"/>
        <v>0</v>
      </c>
      <c r="H34" s="572">
        <f>2473664336/1000</f>
        <v>2473664.3360000001</v>
      </c>
      <c r="I34" s="307">
        <f>+H34</f>
        <v>2473664.3360000001</v>
      </c>
      <c r="J34" s="48">
        <v>20897295</v>
      </c>
    </row>
    <row r="35" spans="1:11" ht="19.45" customHeight="1" x14ac:dyDescent="0.25">
      <c r="A35" s="55" t="s">
        <v>58</v>
      </c>
      <c r="B35" s="56">
        <f>SUM(B19:B34)</f>
        <v>79699857.467999995</v>
      </c>
      <c r="C35" s="56">
        <f>SUM(C19:C34)</f>
        <v>3072306</v>
      </c>
      <c r="D35" s="56">
        <f>+B35+C35</f>
        <v>82772163.467999995</v>
      </c>
      <c r="E35" s="56">
        <f>SUM(E19:E34)</f>
        <v>5697398.3839999996</v>
      </c>
      <c r="F35" s="56">
        <f>SUM(F20:F34)</f>
        <v>0</v>
      </c>
      <c r="G35" s="56">
        <f>SUM(G19:G34)</f>
        <v>5697398.3839999996</v>
      </c>
      <c r="H35" s="56">
        <f>SUM(H19:H34)</f>
        <v>2473664.3360000001</v>
      </c>
      <c r="I35" s="56">
        <f>SUM(I19:I34)</f>
        <v>90943226.187999994</v>
      </c>
      <c r="J35" s="57">
        <f>SUM(J19:J34)</f>
        <v>99863096.833999991</v>
      </c>
    </row>
    <row r="36" spans="1:11" ht="12.7" customHeight="1" x14ac:dyDescent="0.2">
      <c r="B36" s="58"/>
      <c r="C36" s="58"/>
      <c r="E36" s="58"/>
      <c r="I36" s="306"/>
      <c r="K36" s="77"/>
    </row>
    <row r="37" spans="1:11" ht="12.7" customHeight="1" x14ac:dyDescent="0.2">
      <c r="B37" s="58"/>
      <c r="C37" s="58"/>
      <c r="D37" s="58"/>
      <c r="E37" s="58"/>
      <c r="G37" s="58"/>
      <c r="I37" s="58"/>
    </row>
    <row r="38" spans="1:11" ht="12.7" customHeight="1" x14ac:dyDescent="0.2">
      <c r="A38" s="27" t="s">
        <v>59</v>
      </c>
      <c r="I38" s="58"/>
    </row>
    <row r="43" spans="1:11" s="1" customFormat="1" ht="14.9" customHeight="1" x14ac:dyDescent="0.25">
      <c r="A43" s="59"/>
      <c r="B43" s="24"/>
      <c r="C43" s="24"/>
      <c r="D43" s="59"/>
      <c r="F43" s="24"/>
      <c r="G43" s="24"/>
      <c r="H43" s="59"/>
      <c r="I43" s="59"/>
      <c r="J43" s="60"/>
    </row>
    <row r="44" spans="1:11" s="1" customFormat="1" ht="12.7" customHeight="1" x14ac:dyDescent="0.2">
      <c r="A44" s="66"/>
      <c r="D44" s="180"/>
      <c r="H44" s="26"/>
    </row>
    <row r="45" spans="1:11" s="1" customFormat="1" ht="12.7" customHeight="1" x14ac:dyDescent="0.2">
      <c r="F45" s="1" t="s">
        <v>60</v>
      </c>
      <c r="J45" s="20"/>
    </row>
    <row r="48" spans="1:11" ht="12.7" customHeight="1" x14ac:dyDescent="0.2">
      <c r="I48" s="58">
        <f>(93186047793/1000)-I35</f>
        <v>2242821.6050000042</v>
      </c>
    </row>
  </sheetData>
  <sheetProtection selectLockedCells="1" selectUnlockedCells="1"/>
  <mergeCells count="5">
    <mergeCell ref="A8:J8"/>
    <mergeCell ref="I11:J11"/>
    <mergeCell ref="E13:F13"/>
    <mergeCell ref="B13:D13"/>
    <mergeCell ref="G13:G15"/>
  </mergeCells>
  <pageMargins left="0.70866141732283472" right="0.70866141732283472" top="0.74803149606299213" bottom="0.74803149606299213" header="0.31496062992125984" footer="0.31496062992125984"/>
  <pageSetup paperSize="9" scale="76" firstPageNumber="0" fitToHeight="0" orientation="landscape" r:id="rId1"/>
  <drawing r:id="rId2"/>
  <legacyDrawing r:id="rId3"/>
  <oleObjects>
    <mc:AlternateContent xmlns:mc="http://schemas.openxmlformats.org/markup-compatibility/2006">
      <mc:Choice Requires="x14">
        <oleObject progId="PBrush" shapeId="2049" r:id="rId4">
          <objectPr defaultSize="0" r:id="rId5">
            <anchor moveWithCells="1" sizeWithCells="1">
              <from>
                <xdr:col>0</xdr:col>
                <xdr:colOff>143123</xdr:colOff>
                <xdr:row>2</xdr:row>
                <xdr:rowOff>79513</xdr:rowOff>
              </from>
              <to>
                <xdr:col>0</xdr:col>
                <xdr:colOff>1431235</xdr:colOff>
                <xdr:row>9</xdr:row>
                <xdr:rowOff>47708</xdr:rowOff>
              </to>
            </anchor>
          </objectPr>
        </oleObject>
      </mc:Choice>
      <mc:Fallback>
        <oleObject progId="PBrush" shapeId="2049" r:id="rId4"/>
      </mc:Fallback>
    </mc:AlternateContent>
    <mc:AlternateContent xmlns:mc="http://schemas.openxmlformats.org/markup-compatibility/2006">
      <mc:Choice Requires="x14">
        <oleObject progId="PBrush" shapeId="2191" r:id="rId6">
          <objectPr defaultSize="0" autoPict="0" r:id="rId5">
            <anchor moveWithCells="1" sizeWithCells="1">
              <from>
                <xdr:col>0</xdr:col>
                <xdr:colOff>143123</xdr:colOff>
                <xdr:row>2</xdr:row>
                <xdr:rowOff>79513</xdr:rowOff>
              </from>
              <to>
                <xdr:col>0</xdr:col>
                <xdr:colOff>1431235</xdr:colOff>
                <xdr:row>9</xdr:row>
                <xdr:rowOff>47708</xdr:rowOff>
              </to>
            </anchor>
          </objectPr>
        </oleObject>
      </mc:Choice>
      <mc:Fallback>
        <oleObject progId="PBrush" shapeId="2191" r:id="rId6"/>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dimension ref="A1:R449"/>
  <sheetViews>
    <sheetView zoomScale="85" zoomScaleNormal="85" workbookViewId="0">
      <pane ySplit="1" topLeftCell="A2" activePane="bottomLeft" state="frozen"/>
      <selection pane="bottomLeft" activeCell="H1" sqref="H1:H1048576"/>
    </sheetView>
  </sheetViews>
  <sheetFormatPr baseColWidth="10" defaultColWidth="11.44140625" defaultRowHeight="15.05" x14ac:dyDescent="0.3"/>
  <cols>
    <col min="1" max="1" width="17" style="497" bestFit="1" customWidth="1"/>
    <col min="2" max="2" width="6.6640625" style="497" bestFit="1" customWidth="1"/>
    <col min="3" max="3" width="5" style="497" customWidth="1"/>
    <col min="4" max="4" width="51.88671875" style="497" bestFit="1" customWidth="1"/>
    <col min="5" max="5" width="14.6640625" style="498" bestFit="1" customWidth="1"/>
    <col min="6" max="6" width="22.5546875" style="498" bestFit="1" customWidth="1"/>
    <col min="7" max="7" width="14.44140625" style="498" bestFit="1" customWidth="1"/>
    <col min="8" max="8" width="13.6640625" style="498" bestFit="1" customWidth="1"/>
    <col min="9" max="10" width="11.44140625" style="498"/>
    <col min="11" max="11" width="14.44140625" style="498" bestFit="1" customWidth="1"/>
    <col min="12" max="12" width="13.6640625" style="498" bestFit="1" customWidth="1"/>
    <col min="13" max="18" width="11.44140625" style="498"/>
    <col min="19" max="16384" width="11.44140625" style="497"/>
  </cols>
  <sheetData>
    <row r="1" spans="1:12" x14ac:dyDescent="0.3">
      <c r="A1" s="497" t="s">
        <v>270</v>
      </c>
      <c r="B1" s="497" t="s">
        <v>1414</v>
      </c>
      <c r="C1" s="497" t="s">
        <v>1415</v>
      </c>
      <c r="D1" s="497" t="s">
        <v>271</v>
      </c>
      <c r="E1" s="498">
        <v>2019</v>
      </c>
      <c r="F1" s="498">
        <v>2018</v>
      </c>
      <c r="K1" s="498" t="s">
        <v>1830</v>
      </c>
      <c r="L1" s="498" t="s">
        <v>1831</v>
      </c>
    </row>
    <row r="2" spans="1:12" x14ac:dyDescent="0.3">
      <c r="A2" s="497" t="s">
        <v>273</v>
      </c>
      <c r="E2" s="498">
        <v>114712768240</v>
      </c>
      <c r="F2" s="498">
        <v>90973623104</v>
      </c>
    </row>
    <row r="3" spans="1:12" x14ac:dyDescent="0.3">
      <c r="A3" s="497">
        <v>1000000</v>
      </c>
      <c r="B3" s="497" t="str">
        <f>RIGHT(A3,3)</f>
        <v>000</v>
      </c>
      <c r="C3" s="497" t="s">
        <v>1416</v>
      </c>
      <c r="D3" s="497" t="s">
        <v>0</v>
      </c>
      <c r="E3" s="498">
        <v>114712768240</v>
      </c>
      <c r="F3" s="498">
        <v>90973623104</v>
      </c>
    </row>
    <row r="4" spans="1:12" x14ac:dyDescent="0.3">
      <c r="A4" s="497">
        <v>1100000</v>
      </c>
      <c r="B4" s="497" t="str">
        <f>RIGHT(A4,3)</f>
        <v>000</v>
      </c>
      <c r="C4" s="497" t="s">
        <v>1416</v>
      </c>
      <c r="D4" s="497" t="s">
        <v>2</v>
      </c>
      <c r="E4" s="498">
        <v>74803391694</v>
      </c>
      <c r="F4" s="498">
        <v>51760072773</v>
      </c>
    </row>
    <row r="5" spans="1:12" x14ac:dyDescent="0.3">
      <c r="A5" s="497">
        <v>1110000</v>
      </c>
      <c r="B5" s="497" t="str">
        <f>RIGHT(A5,3)</f>
        <v>000</v>
      </c>
      <c r="C5" s="497">
        <v>3</v>
      </c>
      <c r="D5" s="497" t="s">
        <v>1078</v>
      </c>
      <c r="E5" s="498">
        <v>5972088354</v>
      </c>
      <c r="F5" s="498">
        <f>8714517533-F48</f>
        <v>6840647331</v>
      </c>
      <c r="H5" s="498">
        <f>+E5-F5</f>
        <v>-868558977</v>
      </c>
    </row>
    <row r="6" spans="1:12" x14ac:dyDescent="0.3">
      <c r="A6" s="497">
        <v>1110100</v>
      </c>
      <c r="B6" s="497" t="str">
        <f>LEFT(A6,5)</f>
        <v>11101</v>
      </c>
      <c r="C6" s="497">
        <v>4</v>
      </c>
      <c r="D6" s="497" t="s">
        <v>274</v>
      </c>
      <c r="E6" s="498">
        <v>54761057</v>
      </c>
      <c r="F6" s="498">
        <v>1986189422</v>
      </c>
    </row>
    <row r="7" spans="1:12" x14ac:dyDescent="0.3">
      <c r="A7" s="497">
        <v>1110102</v>
      </c>
      <c r="B7" s="497" t="s">
        <v>1417</v>
      </c>
      <c r="C7" s="497">
        <v>5</v>
      </c>
      <c r="D7" s="497" t="s">
        <v>275</v>
      </c>
      <c r="E7" s="503">
        <v>7292663</v>
      </c>
      <c r="F7" s="498">
        <v>958426</v>
      </c>
    </row>
    <row r="8" spans="1:12" x14ac:dyDescent="0.3">
      <c r="A8" s="497">
        <v>1110103</v>
      </c>
      <c r="B8" s="497" t="s">
        <v>1418</v>
      </c>
      <c r="C8" s="497">
        <v>5</v>
      </c>
      <c r="D8" s="497" t="s">
        <v>276</v>
      </c>
      <c r="E8" s="503">
        <v>47468394</v>
      </c>
      <c r="F8" s="498">
        <v>111360794</v>
      </c>
    </row>
    <row r="9" spans="1:12" x14ac:dyDescent="0.3">
      <c r="A9" s="497">
        <v>1110105</v>
      </c>
      <c r="B9" s="497" t="s">
        <v>1419</v>
      </c>
      <c r="C9" s="497">
        <v>5</v>
      </c>
      <c r="D9" s="497" t="s">
        <v>277</v>
      </c>
      <c r="E9" s="499"/>
      <c r="F9" s="502">
        <v>0</v>
      </c>
    </row>
    <row r="10" spans="1:12" x14ac:dyDescent="0.3">
      <c r="A10" s="497">
        <v>1110107</v>
      </c>
      <c r="B10" s="497" t="s">
        <v>1420</v>
      </c>
      <c r="C10" s="497">
        <v>5</v>
      </c>
      <c r="D10" s="497" t="s">
        <v>279</v>
      </c>
      <c r="E10" s="499"/>
    </row>
    <row r="11" spans="1:12" x14ac:dyDescent="0.3">
      <c r="A11" s="497">
        <v>1110108</v>
      </c>
      <c r="B11" s="497" t="s">
        <v>1421</v>
      </c>
      <c r="C11" s="497">
        <v>5</v>
      </c>
      <c r="D11" s="497" t="s">
        <v>280</v>
      </c>
      <c r="E11" s="499"/>
    </row>
    <row r="12" spans="1:12" x14ac:dyDescent="0.3">
      <c r="A12" s="497" t="s">
        <v>282</v>
      </c>
      <c r="B12" s="497" t="str">
        <f>LEFT(A12,5)</f>
        <v>Total</v>
      </c>
      <c r="C12" s="497" t="s">
        <v>1416</v>
      </c>
      <c r="D12" s="497" t="s">
        <v>274</v>
      </c>
      <c r="E12" s="498">
        <v>54761057</v>
      </c>
      <c r="F12" s="498">
        <v>1986189422</v>
      </c>
    </row>
    <row r="13" spans="1:12" x14ac:dyDescent="0.3">
      <c r="A13" s="497">
        <v>1110200</v>
      </c>
      <c r="B13" s="497" t="str">
        <f>LEFT(A13,5)</f>
        <v>11102</v>
      </c>
      <c r="C13" s="497">
        <v>4</v>
      </c>
      <c r="D13" s="497" t="s">
        <v>283</v>
      </c>
      <c r="E13" s="498">
        <v>8050000</v>
      </c>
      <c r="F13" s="498">
        <v>3550000</v>
      </c>
    </row>
    <row r="14" spans="1:12" x14ac:dyDescent="0.3">
      <c r="A14" s="497">
        <v>1110201</v>
      </c>
      <c r="B14" s="497" t="s">
        <v>1422</v>
      </c>
      <c r="C14" s="497">
        <v>5</v>
      </c>
      <c r="D14" s="497" t="s">
        <v>284</v>
      </c>
      <c r="E14" s="503">
        <v>1000000</v>
      </c>
      <c r="F14" s="498">
        <v>500000</v>
      </c>
      <c r="G14" s="498">
        <f>+F14-E14</f>
        <v>-500000</v>
      </c>
    </row>
    <row r="15" spans="1:12" x14ac:dyDescent="0.3">
      <c r="A15" s="497">
        <v>1110202</v>
      </c>
      <c r="B15" s="497" t="s">
        <v>1417</v>
      </c>
      <c r="C15" s="497">
        <v>5</v>
      </c>
      <c r="D15" s="497" t="s">
        <v>285</v>
      </c>
      <c r="E15" s="503">
        <v>3050000</v>
      </c>
      <c r="F15" s="498">
        <v>3050000</v>
      </c>
      <c r="G15" s="498">
        <f t="shared" ref="G15:G17" si="0">+F15-E15</f>
        <v>0</v>
      </c>
    </row>
    <row r="16" spans="1:12" x14ac:dyDescent="0.3">
      <c r="A16" s="497">
        <v>1110204</v>
      </c>
      <c r="B16" s="497" t="s">
        <v>1423</v>
      </c>
      <c r="C16" s="497">
        <v>5</v>
      </c>
      <c r="D16" s="497" t="s">
        <v>286</v>
      </c>
      <c r="E16" s="503">
        <v>2000000</v>
      </c>
      <c r="G16" s="498">
        <f t="shared" si="0"/>
        <v>-2000000</v>
      </c>
    </row>
    <row r="17" spans="1:7" x14ac:dyDescent="0.3">
      <c r="A17" s="497">
        <v>1110205</v>
      </c>
      <c r="B17" s="497" t="s">
        <v>1419</v>
      </c>
      <c r="C17" s="497">
        <v>5</v>
      </c>
      <c r="D17" s="497" t="s">
        <v>1424</v>
      </c>
      <c r="E17" s="503">
        <v>2000000</v>
      </c>
      <c r="G17" s="498">
        <f t="shared" si="0"/>
        <v>-2000000</v>
      </c>
    </row>
    <row r="18" spans="1:7" x14ac:dyDescent="0.3">
      <c r="A18" s="497" t="s">
        <v>287</v>
      </c>
      <c r="B18" s="497" t="str">
        <f>LEFT(A18,5)</f>
        <v>Total</v>
      </c>
      <c r="C18" s="497" t="s">
        <v>1416</v>
      </c>
      <c r="D18" s="497" t="s">
        <v>283</v>
      </c>
      <c r="E18" s="498">
        <v>8050000</v>
      </c>
      <c r="F18" s="498">
        <v>3550000</v>
      </c>
    </row>
    <row r="19" spans="1:7" x14ac:dyDescent="0.3">
      <c r="A19" s="497">
        <v>1110300</v>
      </c>
      <c r="B19" s="497" t="str">
        <f>LEFT(A19,5)</f>
        <v>11103</v>
      </c>
      <c r="C19" s="497">
        <v>4</v>
      </c>
      <c r="D19" s="497" t="s">
        <v>288</v>
      </c>
      <c r="E19" s="498">
        <v>5668694913</v>
      </c>
      <c r="F19" s="498">
        <v>6509511452</v>
      </c>
    </row>
    <row r="20" spans="1:7" x14ac:dyDescent="0.3">
      <c r="A20" s="497">
        <v>1110301</v>
      </c>
      <c r="B20" s="497" t="s">
        <v>1422</v>
      </c>
      <c r="C20" s="497">
        <v>5</v>
      </c>
      <c r="D20" s="497" t="s">
        <v>1425</v>
      </c>
      <c r="E20" s="503">
        <v>1243168946</v>
      </c>
      <c r="F20" s="500">
        <v>799778533</v>
      </c>
      <c r="G20" s="498">
        <f t="shared" ref="G20:G27" si="1">+F20-E20</f>
        <v>-443390413</v>
      </c>
    </row>
    <row r="21" spans="1:7" x14ac:dyDescent="0.3">
      <c r="A21" s="497">
        <v>1110302</v>
      </c>
      <c r="B21" s="497" t="s">
        <v>1417</v>
      </c>
      <c r="C21" s="497">
        <v>5</v>
      </c>
      <c r="D21" s="497" t="s">
        <v>290</v>
      </c>
      <c r="E21" s="503">
        <v>342296599</v>
      </c>
      <c r="F21" s="498">
        <v>119011122</v>
      </c>
      <c r="G21" s="498">
        <f t="shared" si="1"/>
        <v>-223285477</v>
      </c>
    </row>
    <row r="22" spans="1:7" x14ac:dyDescent="0.3">
      <c r="A22" s="497">
        <v>1110303</v>
      </c>
      <c r="B22" s="497" t="s">
        <v>1418</v>
      </c>
      <c r="C22" s="497">
        <v>5</v>
      </c>
      <c r="D22" s="497" t="s">
        <v>291</v>
      </c>
      <c r="E22" s="503">
        <v>2505756658</v>
      </c>
      <c r="F22" s="498">
        <v>2745920065</v>
      </c>
      <c r="G22" s="498">
        <f t="shared" si="1"/>
        <v>240163407</v>
      </c>
    </row>
    <row r="23" spans="1:7" x14ac:dyDescent="0.3">
      <c r="A23" s="497">
        <v>1110304</v>
      </c>
      <c r="B23" s="497" t="s">
        <v>1423</v>
      </c>
      <c r="C23" s="497">
        <v>5</v>
      </c>
      <c r="D23" s="497" t="s">
        <v>292</v>
      </c>
      <c r="E23" s="503">
        <v>17245058</v>
      </c>
      <c r="F23" s="498">
        <v>2058160313</v>
      </c>
      <c r="G23" s="498">
        <f t="shared" si="1"/>
        <v>2040915255</v>
      </c>
    </row>
    <row r="24" spans="1:7" x14ac:dyDescent="0.3">
      <c r="A24" s="497">
        <v>1110305</v>
      </c>
      <c r="B24" s="497" t="s">
        <v>1419</v>
      </c>
      <c r="C24" s="497">
        <v>5</v>
      </c>
      <c r="D24" s="497" t="s">
        <v>1426</v>
      </c>
      <c r="E24" s="503">
        <v>1409079046</v>
      </c>
      <c r="F24" s="498">
        <v>569191305</v>
      </c>
      <c r="G24" s="498">
        <f t="shared" si="1"/>
        <v>-839887741</v>
      </c>
    </row>
    <row r="25" spans="1:7" x14ac:dyDescent="0.3">
      <c r="A25" s="497">
        <v>1110307</v>
      </c>
      <c r="B25" s="497" t="s">
        <v>1420</v>
      </c>
      <c r="C25" s="497">
        <v>5</v>
      </c>
      <c r="D25" s="497" t="s">
        <v>294</v>
      </c>
      <c r="E25" s="503">
        <v>101088428</v>
      </c>
      <c r="F25" s="498">
        <v>94783584</v>
      </c>
      <c r="G25" s="498">
        <f t="shared" si="1"/>
        <v>-6304844</v>
      </c>
    </row>
    <row r="26" spans="1:7" x14ac:dyDescent="0.3">
      <c r="A26" s="497">
        <v>1110309</v>
      </c>
      <c r="B26" s="497" t="s">
        <v>1427</v>
      </c>
      <c r="C26" s="497">
        <v>5</v>
      </c>
      <c r="D26" s="497" t="s">
        <v>295</v>
      </c>
      <c r="E26" s="503">
        <v>33538715</v>
      </c>
      <c r="F26" s="498">
        <v>33104215</v>
      </c>
      <c r="G26" s="498">
        <f t="shared" si="1"/>
        <v>-434500</v>
      </c>
    </row>
    <row r="27" spans="1:7" x14ac:dyDescent="0.3">
      <c r="A27" s="497">
        <v>1110311</v>
      </c>
      <c r="B27" s="497" t="s">
        <v>1428</v>
      </c>
      <c r="C27" s="497">
        <v>5</v>
      </c>
      <c r="D27" s="497" t="s">
        <v>296</v>
      </c>
      <c r="E27" s="503">
        <v>16521463</v>
      </c>
      <c r="F27" s="498">
        <v>89562315</v>
      </c>
      <c r="G27" s="498">
        <f t="shared" si="1"/>
        <v>73040852</v>
      </c>
    </row>
    <row r="28" spans="1:7" x14ac:dyDescent="0.3">
      <c r="A28" s="497" t="s">
        <v>297</v>
      </c>
      <c r="B28" s="497" t="str">
        <f>LEFT(A28,5)</f>
        <v>Total</v>
      </c>
      <c r="C28" s="497" t="s">
        <v>1416</v>
      </c>
      <c r="D28" s="497" t="s">
        <v>288</v>
      </c>
      <c r="E28" s="498">
        <v>5668694913</v>
      </c>
      <c r="F28" s="498">
        <v>6509511452</v>
      </c>
    </row>
    <row r="29" spans="1:7" x14ac:dyDescent="0.3">
      <c r="A29" s="497">
        <v>1110400</v>
      </c>
      <c r="B29" s="497" t="str">
        <f>LEFT(A29,5)</f>
        <v>11104</v>
      </c>
      <c r="C29" s="497">
        <v>4</v>
      </c>
      <c r="D29" s="497" t="s">
        <v>298</v>
      </c>
      <c r="E29" s="498">
        <v>240582384</v>
      </c>
      <c r="F29" s="498">
        <v>215266659</v>
      </c>
    </row>
    <row r="30" spans="1:7" x14ac:dyDescent="0.3">
      <c r="A30" s="497">
        <v>1110413</v>
      </c>
      <c r="B30" s="497" t="s">
        <v>1429</v>
      </c>
      <c r="C30" s="497">
        <v>5</v>
      </c>
      <c r="D30" s="497" t="s">
        <v>301</v>
      </c>
      <c r="E30" s="503">
        <v>240582384</v>
      </c>
      <c r="F30" s="498">
        <v>215250388</v>
      </c>
      <c r="G30" s="498">
        <f t="shared" ref="G30:G31" si="2">+F30-E30</f>
        <v>-25331996</v>
      </c>
    </row>
    <row r="31" spans="1:7" x14ac:dyDescent="0.3">
      <c r="A31" s="497">
        <v>1110414</v>
      </c>
      <c r="B31" s="497" t="s">
        <v>1430</v>
      </c>
      <c r="C31" s="497">
        <v>5</v>
      </c>
      <c r="D31" s="497" t="s">
        <v>302</v>
      </c>
      <c r="E31" s="499"/>
      <c r="F31" s="498">
        <v>16271</v>
      </c>
      <c r="G31" s="498">
        <f t="shared" si="2"/>
        <v>16271</v>
      </c>
    </row>
    <row r="32" spans="1:7" x14ac:dyDescent="0.3">
      <c r="A32" s="497" t="s">
        <v>303</v>
      </c>
      <c r="B32" s="497" t="str">
        <f>LEFT(A32,5)</f>
        <v>Total</v>
      </c>
      <c r="C32" s="497" t="s">
        <v>1416</v>
      </c>
      <c r="D32" s="497" t="s">
        <v>298</v>
      </c>
      <c r="E32" s="498">
        <v>240582384</v>
      </c>
      <c r="F32" s="498">
        <v>215266659</v>
      </c>
    </row>
    <row r="33" spans="1:12" x14ac:dyDescent="0.3">
      <c r="A33" s="497" t="s">
        <v>304</v>
      </c>
      <c r="B33" s="497" t="str">
        <f>RIGHT(A33,3)</f>
        <v>000</v>
      </c>
      <c r="C33" s="497" t="s">
        <v>1416</v>
      </c>
      <c r="D33" s="497" t="s">
        <v>1078</v>
      </c>
      <c r="E33" s="498">
        <v>5972088354</v>
      </c>
      <c r="F33" s="498">
        <v>8714517533</v>
      </c>
    </row>
    <row r="34" spans="1:12" x14ac:dyDescent="0.3">
      <c r="A34" s="497">
        <v>1120000</v>
      </c>
      <c r="B34" s="497" t="str">
        <f>RIGHT(A34,3)</f>
        <v>000</v>
      </c>
      <c r="C34" s="497">
        <v>3</v>
      </c>
      <c r="D34" s="497" t="s">
        <v>305</v>
      </c>
      <c r="E34" s="498">
        <v>2500000000</v>
      </c>
      <c r="F34" s="498">
        <v>6280070000</v>
      </c>
      <c r="H34" s="498">
        <f>+E34-F34</f>
        <v>-3780070000</v>
      </c>
      <c r="K34" s="498">
        <f>+H34</f>
        <v>-3780070000</v>
      </c>
    </row>
    <row r="35" spans="1:12" x14ac:dyDescent="0.3">
      <c r="A35" s="497">
        <v>1120100</v>
      </c>
      <c r="B35" s="497" t="str">
        <f>LEFT(A35,5)</f>
        <v>11201</v>
      </c>
      <c r="C35" s="497">
        <v>4</v>
      </c>
      <c r="D35" s="497" t="s">
        <v>306</v>
      </c>
      <c r="E35" s="498">
        <v>2500000000</v>
      </c>
      <c r="F35" s="498">
        <v>6280070000</v>
      </c>
    </row>
    <row r="36" spans="1:12" x14ac:dyDescent="0.3">
      <c r="A36" s="497">
        <v>1120101</v>
      </c>
      <c r="B36" s="497" t="s">
        <v>1422</v>
      </c>
      <c r="C36" s="497">
        <v>5</v>
      </c>
      <c r="D36" s="497" t="s">
        <v>307</v>
      </c>
      <c r="E36" s="503">
        <v>2500000000</v>
      </c>
      <c r="F36" s="498">
        <v>3300000000</v>
      </c>
      <c r="G36" s="498">
        <f t="shared" ref="G36:G37" si="3">+F36-E36</f>
        <v>800000000</v>
      </c>
    </row>
    <row r="37" spans="1:12" x14ac:dyDescent="0.3">
      <c r="A37" s="497">
        <v>1120102</v>
      </c>
      <c r="B37" s="497" t="s">
        <v>1417</v>
      </c>
      <c r="C37" s="497">
        <v>5</v>
      </c>
      <c r="D37" s="497" t="s">
        <v>308</v>
      </c>
      <c r="E37" s="499"/>
      <c r="F37" s="498">
        <v>2980070000</v>
      </c>
      <c r="G37" s="498">
        <f t="shared" si="3"/>
        <v>2980070000</v>
      </c>
    </row>
    <row r="38" spans="1:12" x14ac:dyDescent="0.3">
      <c r="A38" s="497" t="s">
        <v>309</v>
      </c>
      <c r="B38" s="497" t="str">
        <f>LEFT(A38,5)</f>
        <v>Total</v>
      </c>
      <c r="C38" s="497" t="s">
        <v>1416</v>
      </c>
      <c r="D38" s="497" t="s">
        <v>306</v>
      </c>
      <c r="E38" s="498">
        <v>2500000000</v>
      </c>
      <c r="F38" s="498">
        <v>6280070000</v>
      </c>
    </row>
    <row r="39" spans="1:12" x14ac:dyDescent="0.3">
      <c r="A39" s="497" t="s">
        <v>310</v>
      </c>
      <c r="B39" s="497" t="str">
        <f>RIGHT(A39,3)</f>
        <v>000</v>
      </c>
      <c r="C39" s="497" t="s">
        <v>1416</v>
      </c>
      <c r="D39" s="497" t="s">
        <v>305</v>
      </c>
      <c r="E39" s="498">
        <v>2500000000</v>
      </c>
      <c r="F39" s="498">
        <v>6280070000</v>
      </c>
    </row>
    <row r="40" spans="1:12" x14ac:dyDescent="0.3">
      <c r="A40" s="497">
        <v>1130000</v>
      </c>
      <c r="B40" s="497" t="str">
        <f>RIGHT(A40,3)</f>
        <v>000</v>
      </c>
      <c r="C40" s="497">
        <v>3</v>
      </c>
      <c r="D40" s="497" t="s">
        <v>311</v>
      </c>
      <c r="E40" s="498">
        <v>46729302627</v>
      </c>
      <c r="F40" s="498">
        <f>19133304449+F48</f>
        <v>21007174651</v>
      </c>
      <c r="H40" s="498">
        <f>+E40-F40</f>
        <v>25722127976</v>
      </c>
      <c r="L40" s="498">
        <f>+H40</f>
        <v>25722127976</v>
      </c>
    </row>
    <row r="41" spans="1:12" x14ac:dyDescent="0.3">
      <c r="A41" s="497">
        <v>1130100</v>
      </c>
      <c r="B41" s="497" t="str">
        <f>LEFT(A41,5)</f>
        <v>11301</v>
      </c>
      <c r="C41" s="497">
        <v>4</v>
      </c>
      <c r="D41" s="497" t="s">
        <v>312</v>
      </c>
      <c r="E41" s="498">
        <v>44850112235</v>
      </c>
      <c r="F41" s="498">
        <f>17444219640+F48</f>
        <v>19318089842</v>
      </c>
    </row>
    <row r="42" spans="1:12" x14ac:dyDescent="0.3">
      <c r="A42" s="497">
        <v>1130101</v>
      </c>
      <c r="B42" s="497" t="s">
        <v>1422</v>
      </c>
      <c r="C42" s="497">
        <v>5</v>
      </c>
      <c r="D42" s="497" t="s">
        <v>312</v>
      </c>
      <c r="E42" s="503">
        <v>42743395923</v>
      </c>
      <c r="F42" s="502">
        <v>18474839223</v>
      </c>
      <c r="G42" s="498">
        <f t="shared" ref="G42:G49" si="4">+F42-E42</f>
        <v>-24268556700</v>
      </c>
    </row>
    <row r="43" spans="1:12" x14ac:dyDescent="0.3">
      <c r="A43" s="497">
        <v>1130102</v>
      </c>
      <c r="B43" s="497" t="s">
        <v>1417</v>
      </c>
      <c r="C43" s="497">
        <v>5</v>
      </c>
      <c r="D43" s="497" t="s">
        <v>313</v>
      </c>
      <c r="E43" s="503">
        <v>6</v>
      </c>
      <c r="F43" s="502">
        <v>27962885</v>
      </c>
      <c r="G43" s="498">
        <f t="shared" si="4"/>
        <v>27962879</v>
      </c>
    </row>
    <row r="44" spans="1:12" x14ac:dyDescent="0.3">
      <c r="A44" s="497">
        <v>1130103</v>
      </c>
      <c r="B44" s="497" t="s">
        <v>1418</v>
      </c>
      <c r="C44" s="497">
        <v>5</v>
      </c>
      <c r="D44" s="497" t="s">
        <v>314</v>
      </c>
      <c r="E44" s="503">
        <v>8351471</v>
      </c>
      <c r="F44" s="502">
        <v>37273488</v>
      </c>
      <c r="G44" s="498">
        <f t="shared" si="4"/>
        <v>28922017</v>
      </c>
    </row>
    <row r="45" spans="1:12" x14ac:dyDescent="0.3">
      <c r="A45" s="497">
        <v>1130104</v>
      </c>
      <c r="B45" s="497" t="s">
        <v>1423</v>
      </c>
      <c r="C45" s="497">
        <v>5</v>
      </c>
      <c r="D45" s="497" t="s">
        <v>1431</v>
      </c>
      <c r="E45" s="503">
        <v>1898163747</v>
      </c>
      <c r="F45" s="502">
        <v>0</v>
      </c>
      <c r="G45" s="498">
        <f t="shared" si="4"/>
        <v>-1898163747</v>
      </c>
    </row>
    <row r="46" spans="1:12" x14ac:dyDescent="0.3">
      <c r="A46" s="497">
        <v>1130105</v>
      </c>
      <c r="B46" s="497" t="s">
        <v>1419</v>
      </c>
      <c r="C46" s="497">
        <v>5</v>
      </c>
      <c r="D46" s="497" t="s">
        <v>315</v>
      </c>
      <c r="E46" s="503">
        <v>188888490</v>
      </c>
      <c r="F46" s="502">
        <v>34500989</v>
      </c>
      <c r="G46" s="498">
        <f t="shared" si="4"/>
        <v>-154387501</v>
      </c>
    </row>
    <row r="47" spans="1:12" x14ac:dyDescent="0.3">
      <c r="A47" s="497">
        <v>1130107</v>
      </c>
      <c r="B47" s="497" t="s">
        <v>1420</v>
      </c>
      <c r="C47" s="497">
        <v>5</v>
      </c>
      <c r="D47" s="497" t="s">
        <v>317</v>
      </c>
      <c r="E47" s="503"/>
      <c r="F47" s="502">
        <v>-8584611</v>
      </c>
      <c r="G47" s="498">
        <f t="shared" si="4"/>
        <v>-8584611</v>
      </c>
    </row>
    <row r="48" spans="1:12" x14ac:dyDescent="0.3">
      <c r="A48" s="497">
        <v>1130108</v>
      </c>
      <c r="B48" s="497" t="s">
        <v>1421</v>
      </c>
      <c r="C48" s="497">
        <v>5</v>
      </c>
      <c r="D48" s="497" t="s">
        <v>1432</v>
      </c>
      <c r="E48" s="503">
        <v>1752340145</v>
      </c>
      <c r="F48" s="502">
        <v>1873870202</v>
      </c>
      <c r="G48" s="498">
        <f t="shared" si="4"/>
        <v>121530057</v>
      </c>
    </row>
    <row r="49" spans="1:7" x14ac:dyDescent="0.3">
      <c r="A49" s="497">
        <v>1130199</v>
      </c>
      <c r="B49" s="497" t="s">
        <v>1433</v>
      </c>
      <c r="C49" s="497">
        <v>5</v>
      </c>
      <c r="D49" s="497" t="s">
        <v>318</v>
      </c>
      <c r="E49" s="503">
        <v>-1741027547</v>
      </c>
      <c r="F49" s="502">
        <v>-1121772334</v>
      </c>
      <c r="G49" s="498">
        <f t="shared" si="4"/>
        <v>619255213</v>
      </c>
    </row>
    <row r="50" spans="1:7" x14ac:dyDescent="0.3">
      <c r="A50" s="497" t="s">
        <v>319</v>
      </c>
      <c r="B50" s="497" t="str">
        <f>LEFT(A50,5)</f>
        <v>Total</v>
      </c>
      <c r="C50" s="497" t="s">
        <v>1416</v>
      </c>
      <c r="D50" s="497" t="s">
        <v>312</v>
      </c>
      <c r="E50" s="498">
        <v>44850112235</v>
      </c>
      <c r="F50" s="498">
        <v>17444219640</v>
      </c>
    </row>
    <row r="51" spans="1:7" x14ac:dyDescent="0.3">
      <c r="A51" s="497">
        <v>1130200</v>
      </c>
      <c r="B51" s="497" t="str">
        <f>LEFT(A51,5)</f>
        <v>11302</v>
      </c>
      <c r="C51" s="497">
        <v>4</v>
      </c>
      <c r="D51" s="497" t="s">
        <v>320</v>
      </c>
      <c r="E51" s="498">
        <v>43826154</v>
      </c>
    </row>
    <row r="52" spans="1:7" x14ac:dyDescent="0.3">
      <c r="A52" s="497">
        <v>1130213</v>
      </c>
      <c r="B52" s="497" t="s">
        <v>1429</v>
      </c>
      <c r="C52" s="497">
        <v>5</v>
      </c>
      <c r="D52" s="497" t="s">
        <v>1434</v>
      </c>
      <c r="E52" s="503">
        <v>4662000</v>
      </c>
      <c r="G52" s="498">
        <f t="shared" ref="G52:G53" si="5">+F52-E52</f>
        <v>-4662000</v>
      </c>
    </row>
    <row r="53" spans="1:7" x14ac:dyDescent="0.3">
      <c r="A53" s="497">
        <v>1130214</v>
      </c>
      <c r="B53" s="497" t="s">
        <v>1430</v>
      </c>
      <c r="C53" s="497">
        <v>5</v>
      </c>
      <c r="D53" s="497" t="s">
        <v>321</v>
      </c>
      <c r="E53" s="503">
        <v>39164154</v>
      </c>
      <c r="G53" s="498">
        <f t="shared" si="5"/>
        <v>-39164154</v>
      </c>
    </row>
    <row r="54" spans="1:7" x14ac:dyDescent="0.3">
      <c r="A54" s="497" t="s">
        <v>322</v>
      </c>
      <c r="B54" s="497" t="str">
        <f>LEFT(A54,5)</f>
        <v>Total</v>
      </c>
      <c r="C54" s="497" t="s">
        <v>1416</v>
      </c>
      <c r="D54" s="497" t="s">
        <v>320</v>
      </c>
      <c r="E54" s="498">
        <v>43826154</v>
      </c>
    </row>
    <row r="55" spans="1:7" x14ac:dyDescent="0.3">
      <c r="A55" s="497">
        <v>1130300</v>
      </c>
      <c r="B55" s="497" t="str">
        <f>LEFT(A55,5)</f>
        <v>11303</v>
      </c>
      <c r="C55" s="497">
        <v>4</v>
      </c>
      <c r="D55" s="497" t="s">
        <v>323</v>
      </c>
    </row>
    <row r="56" spans="1:7" x14ac:dyDescent="0.3">
      <c r="A56" s="497" t="s">
        <v>325</v>
      </c>
      <c r="B56" s="497" t="str">
        <f>LEFT(A56,5)</f>
        <v>Total</v>
      </c>
      <c r="C56" s="497" t="s">
        <v>1416</v>
      </c>
      <c r="D56" s="497" t="s">
        <v>323</v>
      </c>
    </row>
    <row r="57" spans="1:7" x14ac:dyDescent="0.3">
      <c r="A57" s="497">
        <v>1130400</v>
      </c>
      <c r="B57" s="497" t="str">
        <f>LEFT(A57,5)</f>
        <v>11304</v>
      </c>
      <c r="C57" s="497">
        <v>4</v>
      </c>
      <c r="D57" s="497" t="s">
        <v>326</v>
      </c>
      <c r="E57" s="498">
        <v>1803189948</v>
      </c>
      <c r="F57" s="498">
        <v>1643266664</v>
      </c>
    </row>
    <row r="58" spans="1:7" x14ac:dyDescent="0.3">
      <c r="A58" s="497">
        <v>1130401</v>
      </c>
      <c r="B58" s="497" t="s">
        <v>1422</v>
      </c>
      <c r="C58" s="497">
        <v>5</v>
      </c>
      <c r="D58" s="497" t="s">
        <v>327</v>
      </c>
      <c r="E58" s="507">
        <v>524991608</v>
      </c>
      <c r="F58" s="498">
        <v>414795285</v>
      </c>
      <c r="G58" s="498">
        <f t="shared" ref="G58:G64" si="6">+F58-E58</f>
        <v>-110196323</v>
      </c>
    </row>
    <row r="59" spans="1:7" x14ac:dyDescent="0.3">
      <c r="A59" s="497">
        <v>1130402</v>
      </c>
      <c r="B59" s="497" t="s">
        <v>1417</v>
      </c>
      <c r="C59" s="497">
        <v>5</v>
      </c>
      <c r="D59" s="497" t="s">
        <v>328</v>
      </c>
      <c r="E59" s="507">
        <v>390965411</v>
      </c>
      <c r="F59" s="498">
        <v>592937247</v>
      </c>
      <c r="G59" s="498">
        <f t="shared" si="6"/>
        <v>201971836</v>
      </c>
    </row>
    <row r="60" spans="1:7" x14ac:dyDescent="0.3">
      <c r="A60" s="497">
        <v>1130403</v>
      </c>
      <c r="B60" s="497" t="s">
        <v>1418</v>
      </c>
      <c r="C60" s="497">
        <v>5</v>
      </c>
      <c r="D60" s="497" t="s">
        <v>329</v>
      </c>
      <c r="E60" s="507">
        <v>817985564</v>
      </c>
      <c r="F60" s="498">
        <v>132670690</v>
      </c>
      <c r="G60" s="498">
        <f t="shared" si="6"/>
        <v>-685314874</v>
      </c>
    </row>
    <row r="61" spans="1:7" x14ac:dyDescent="0.3">
      <c r="A61" s="497">
        <v>1130404</v>
      </c>
      <c r="B61" s="497" t="s">
        <v>1423</v>
      </c>
      <c r="C61" s="497">
        <v>5</v>
      </c>
      <c r="D61" s="497" t="s">
        <v>330</v>
      </c>
      <c r="E61" s="507">
        <v>64376530</v>
      </c>
      <c r="G61" s="498">
        <f t="shared" si="6"/>
        <v>-64376530</v>
      </c>
    </row>
    <row r="62" spans="1:7" x14ac:dyDescent="0.3">
      <c r="A62" s="497">
        <v>1130406</v>
      </c>
      <c r="B62" s="497" t="s">
        <v>1435</v>
      </c>
      <c r="C62" s="497">
        <v>5</v>
      </c>
      <c r="D62" s="497" t="s">
        <v>332</v>
      </c>
      <c r="E62" s="507">
        <v>2343575</v>
      </c>
      <c r="F62" s="498">
        <v>2343575</v>
      </c>
      <c r="G62" s="498">
        <f t="shared" si="6"/>
        <v>0</v>
      </c>
    </row>
    <row r="63" spans="1:7" x14ac:dyDescent="0.3">
      <c r="A63" s="497">
        <v>1130407</v>
      </c>
      <c r="B63" s="497" t="s">
        <v>1420</v>
      </c>
      <c r="C63" s="497">
        <v>5</v>
      </c>
      <c r="D63" s="497" t="s">
        <v>333</v>
      </c>
      <c r="E63" s="507"/>
      <c r="F63" s="498">
        <v>500519867</v>
      </c>
      <c r="G63" s="498">
        <f t="shared" si="6"/>
        <v>500519867</v>
      </c>
    </row>
    <row r="64" spans="1:7" x14ac:dyDescent="0.3">
      <c r="A64" s="497">
        <v>1130408</v>
      </c>
      <c r="B64" s="497" t="s">
        <v>1421</v>
      </c>
      <c r="C64" s="497">
        <v>5</v>
      </c>
      <c r="D64" s="497" t="s">
        <v>1436</v>
      </c>
      <c r="E64" s="507">
        <v>2527260</v>
      </c>
      <c r="G64" s="498">
        <f t="shared" si="6"/>
        <v>-2527260</v>
      </c>
    </row>
    <row r="65" spans="1:7" x14ac:dyDescent="0.3">
      <c r="A65" s="497" t="s">
        <v>335</v>
      </c>
      <c r="B65" s="497" t="str">
        <f>LEFT(A65,5)</f>
        <v>Total</v>
      </c>
      <c r="C65" s="497" t="s">
        <v>1416</v>
      </c>
      <c r="D65" s="497" t="s">
        <v>326</v>
      </c>
      <c r="E65" s="498">
        <v>1803189948</v>
      </c>
      <c r="F65" s="498">
        <v>1643266664</v>
      </c>
    </row>
    <row r="66" spans="1:7" x14ac:dyDescent="0.3">
      <c r="A66" s="497">
        <v>1130500</v>
      </c>
      <c r="B66" s="497" t="str">
        <f>LEFT(A66,5)</f>
        <v>11305</v>
      </c>
      <c r="C66" s="497">
        <v>4</v>
      </c>
      <c r="D66" s="497" t="s">
        <v>336</v>
      </c>
      <c r="E66" s="498">
        <v>18087002</v>
      </c>
      <c r="F66" s="498">
        <v>45572786</v>
      </c>
    </row>
    <row r="67" spans="1:7" x14ac:dyDescent="0.3">
      <c r="A67" s="497">
        <v>1130501</v>
      </c>
      <c r="B67" s="497" t="s">
        <v>1422</v>
      </c>
      <c r="C67" s="497">
        <v>5</v>
      </c>
      <c r="D67" s="497" t="s">
        <v>337</v>
      </c>
      <c r="E67" s="503">
        <v>3500000</v>
      </c>
      <c r="F67" s="503">
        <v>16865454</v>
      </c>
      <c r="G67" s="498">
        <f t="shared" ref="G67:G69" si="7">+F67-E67</f>
        <v>13365454</v>
      </c>
    </row>
    <row r="68" spans="1:7" x14ac:dyDescent="0.3">
      <c r="A68" s="497">
        <v>1130502</v>
      </c>
      <c r="B68" s="497" t="s">
        <v>1417</v>
      </c>
      <c r="C68" s="497">
        <v>5</v>
      </c>
      <c r="D68" s="497" t="s">
        <v>338</v>
      </c>
      <c r="E68" s="503">
        <v>3498456</v>
      </c>
      <c r="F68" s="503">
        <v>46476482</v>
      </c>
      <c r="G68" s="498">
        <f t="shared" si="7"/>
        <v>42978026</v>
      </c>
    </row>
    <row r="69" spans="1:7" x14ac:dyDescent="0.3">
      <c r="A69" s="497">
        <v>1130503</v>
      </c>
      <c r="B69" s="497" t="s">
        <v>1418</v>
      </c>
      <c r="C69" s="497">
        <v>5</v>
      </c>
      <c r="D69" s="497" t="s">
        <v>339</v>
      </c>
      <c r="E69" s="503">
        <v>11088546</v>
      </c>
      <c r="F69" s="503">
        <v>-17769150</v>
      </c>
      <c r="G69" s="498">
        <f t="shared" si="7"/>
        <v>-28857696</v>
      </c>
    </row>
    <row r="70" spans="1:7" x14ac:dyDescent="0.3">
      <c r="A70" s="497" t="s">
        <v>340</v>
      </c>
      <c r="B70" s="497" t="str">
        <f>LEFT(A70,5)</f>
        <v>Total</v>
      </c>
      <c r="C70" s="497" t="s">
        <v>1416</v>
      </c>
      <c r="D70" s="497" t="s">
        <v>336</v>
      </c>
      <c r="E70" s="498">
        <v>18087002</v>
      </c>
      <c r="F70" s="498">
        <v>45572786</v>
      </c>
    </row>
    <row r="71" spans="1:7" x14ac:dyDescent="0.3">
      <c r="A71" s="497">
        <v>1130600</v>
      </c>
      <c r="B71" s="497" t="str">
        <f>LEFT(A71,5)</f>
        <v>11306</v>
      </c>
      <c r="C71" s="497">
        <v>4</v>
      </c>
      <c r="D71" s="497" t="s">
        <v>341</v>
      </c>
      <c r="E71" s="498">
        <v>1826454</v>
      </c>
      <c r="F71" s="498">
        <v>245359</v>
      </c>
    </row>
    <row r="72" spans="1:7" x14ac:dyDescent="0.3">
      <c r="A72" s="497">
        <v>1130610</v>
      </c>
      <c r="B72" s="497" t="s">
        <v>1437</v>
      </c>
      <c r="C72" s="497">
        <v>5</v>
      </c>
      <c r="D72" s="497" t="s">
        <v>350</v>
      </c>
      <c r="E72" s="503">
        <v>1826454</v>
      </c>
      <c r="F72" s="498">
        <v>245359</v>
      </c>
      <c r="G72" s="498">
        <f t="shared" ref="G72:G87" si="8">+F72-E72</f>
        <v>-1581095</v>
      </c>
    </row>
    <row r="73" spans="1:7" x14ac:dyDescent="0.3">
      <c r="A73" s="497">
        <v>1130616</v>
      </c>
      <c r="B73" s="497" t="s">
        <v>1438</v>
      </c>
      <c r="C73" s="497">
        <v>5</v>
      </c>
      <c r="D73" s="497" t="s">
        <v>353</v>
      </c>
      <c r="E73" s="499"/>
      <c r="G73" s="498">
        <f t="shared" si="8"/>
        <v>0</v>
      </c>
    </row>
    <row r="74" spans="1:7" x14ac:dyDescent="0.3">
      <c r="A74" s="497">
        <v>1130619</v>
      </c>
      <c r="B74" s="497" t="s">
        <v>1439</v>
      </c>
      <c r="C74" s="497">
        <v>5</v>
      </c>
      <c r="D74" s="497" t="s">
        <v>356</v>
      </c>
      <c r="E74" s="499"/>
      <c r="G74" s="498">
        <f t="shared" si="8"/>
        <v>0</v>
      </c>
    </row>
    <row r="75" spans="1:7" x14ac:dyDescent="0.3">
      <c r="A75" s="497">
        <v>1130625</v>
      </c>
      <c r="B75" s="497" t="s">
        <v>1440</v>
      </c>
      <c r="C75" s="497">
        <v>5</v>
      </c>
      <c r="D75" s="497" t="s">
        <v>357</v>
      </c>
      <c r="E75" s="499"/>
      <c r="G75" s="498">
        <f t="shared" si="8"/>
        <v>0</v>
      </c>
    </row>
    <row r="76" spans="1:7" x14ac:dyDescent="0.3">
      <c r="A76" s="497">
        <v>1130626</v>
      </c>
      <c r="B76" s="497" t="s">
        <v>1441</v>
      </c>
      <c r="C76" s="497">
        <v>5</v>
      </c>
      <c r="D76" s="497" t="s">
        <v>358</v>
      </c>
      <c r="E76" s="499"/>
      <c r="G76" s="498">
        <f t="shared" si="8"/>
        <v>0</v>
      </c>
    </row>
    <row r="77" spans="1:7" x14ac:dyDescent="0.3">
      <c r="A77" s="497">
        <v>1130628</v>
      </c>
      <c r="B77" s="497" t="s">
        <v>1442</v>
      </c>
      <c r="C77" s="497">
        <v>5</v>
      </c>
      <c r="D77" s="497" t="s">
        <v>359</v>
      </c>
      <c r="E77" s="499"/>
      <c r="G77" s="498">
        <f t="shared" si="8"/>
        <v>0</v>
      </c>
    </row>
    <row r="78" spans="1:7" x14ac:dyDescent="0.3">
      <c r="A78" s="497">
        <v>1130629</v>
      </c>
      <c r="B78" s="497" t="s">
        <v>1443</v>
      </c>
      <c r="C78" s="497">
        <v>5</v>
      </c>
      <c r="D78" s="497" t="s">
        <v>360</v>
      </c>
      <c r="E78" s="499"/>
      <c r="G78" s="498">
        <f t="shared" si="8"/>
        <v>0</v>
      </c>
    </row>
    <row r="79" spans="1:7" x14ac:dyDescent="0.3">
      <c r="A79" s="497">
        <v>1130633</v>
      </c>
      <c r="B79" s="497" t="s">
        <v>1444</v>
      </c>
      <c r="C79" s="497">
        <v>5</v>
      </c>
      <c r="D79" s="497" t="s">
        <v>363</v>
      </c>
      <c r="E79" s="499"/>
      <c r="G79" s="498">
        <f t="shared" si="8"/>
        <v>0</v>
      </c>
    </row>
    <row r="80" spans="1:7" x14ac:dyDescent="0.3">
      <c r="A80" s="497">
        <v>1130642</v>
      </c>
      <c r="B80" s="497" t="s">
        <v>1445</v>
      </c>
      <c r="C80" s="497">
        <v>5</v>
      </c>
      <c r="D80" s="497" t="s">
        <v>370</v>
      </c>
      <c r="E80" s="499"/>
      <c r="G80" s="498">
        <f t="shared" si="8"/>
        <v>0</v>
      </c>
    </row>
    <row r="81" spans="1:12" x14ac:dyDescent="0.3">
      <c r="A81" s="497">
        <v>1130643</v>
      </c>
      <c r="B81" s="497" t="s">
        <v>1446</v>
      </c>
      <c r="C81" s="497">
        <v>5</v>
      </c>
      <c r="D81" s="497" t="s">
        <v>371</v>
      </c>
      <c r="E81" s="499"/>
      <c r="G81" s="498">
        <f t="shared" si="8"/>
        <v>0</v>
      </c>
    </row>
    <row r="82" spans="1:12" x14ac:dyDescent="0.3">
      <c r="A82" s="497">
        <v>1130644</v>
      </c>
      <c r="B82" s="497" t="s">
        <v>1447</v>
      </c>
      <c r="C82" s="497">
        <v>5</v>
      </c>
      <c r="D82" s="497" t="s">
        <v>372</v>
      </c>
      <c r="E82" s="499"/>
      <c r="G82" s="498">
        <f t="shared" si="8"/>
        <v>0</v>
      </c>
    </row>
    <row r="83" spans="1:12" x14ac:dyDescent="0.3">
      <c r="A83" s="497">
        <v>1130656</v>
      </c>
      <c r="B83" s="497" t="s">
        <v>1448</v>
      </c>
      <c r="C83" s="497">
        <v>5</v>
      </c>
      <c r="D83" s="497" t="s">
        <v>384</v>
      </c>
      <c r="E83" s="499"/>
      <c r="G83" s="498">
        <f t="shared" si="8"/>
        <v>0</v>
      </c>
    </row>
    <row r="84" spans="1:12" x14ac:dyDescent="0.3">
      <c r="A84" s="497">
        <v>1130664</v>
      </c>
      <c r="B84" s="497" t="s">
        <v>1449</v>
      </c>
      <c r="C84" s="497">
        <v>5</v>
      </c>
      <c r="D84" s="497" t="s">
        <v>391</v>
      </c>
      <c r="E84" s="499"/>
      <c r="G84" s="498">
        <f t="shared" si="8"/>
        <v>0</v>
      </c>
    </row>
    <row r="85" spans="1:12" x14ac:dyDescent="0.3">
      <c r="A85" s="497">
        <v>1130666</v>
      </c>
      <c r="B85" s="497" t="s">
        <v>1450</v>
      </c>
      <c r="C85" s="497">
        <v>5</v>
      </c>
      <c r="D85" s="497" t="s">
        <v>1451</v>
      </c>
      <c r="E85" s="499"/>
      <c r="G85" s="498">
        <f t="shared" si="8"/>
        <v>0</v>
      </c>
    </row>
    <row r="86" spans="1:12" x14ac:dyDescent="0.3">
      <c r="A86" s="497">
        <v>1130668</v>
      </c>
      <c r="B86" s="497" t="s">
        <v>1452</v>
      </c>
      <c r="C86" s="497">
        <v>5</v>
      </c>
      <c r="D86" s="497" t="s">
        <v>1453</v>
      </c>
      <c r="E86" s="499"/>
      <c r="G86" s="498">
        <f t="shared" si="8"/>
        <v>0</v>
      </c>
    </row>
    <row r="87" spans="1:12" x14ac:dyDescent="0.3">
      <c r="A87" s="497">
        <v>1130670</v>
      </c>
      <c r="B87" s="497" t="s">
        <v>1454</v>
      </c>
      <c r="C87" s="497">
        <v>5</v>
      </c>
      <c r="D87" s="497" t="s">
        <v>1455</v>
      </c>
      <c r="E87" s="499"/>
      <c r="G87" s="498">
        <f t="shared" si="8"/>
        <v>0</v>
      </c>
    </row>
    <row r="88" spans="1:12" x14ac:dyDescent="0.3">
      <c r="A88" s="497" t="s">
        <v>392</v>
      </c>
      <c r="B88" s="497" t="str">
        <f>LEFT(A88,5)</f>
        <v>Total</v>
      </c>
      <c r="C88" s="497" t="s">
        <v>1416</v>
      </c>
      <c r="D88" s="497" t="s">
        <v>341</v>
      </c>
      <c r="E88" s="498">
        <v>1826454</v>
      </c>
      <c r="F88" s="498">
        <v>245359</v>
      </c>
    </row>
    <row r="89" spans="1:12" x14ac:dyDescent="0.3">
      <c r="A89" s="497">
        <v>1130700</v>
      </c>
      <c r="B89" s="497" t="str">
        <f>LEFT(A89,5)</f>
        <v>11307</v>
      </c>
      <c r="C89" s="497">
        <v>4</v>
      </c>
      <c r="D89" s="497" t="s">
        <v>393</v>
      </c>
      <c r="E89" s="498">
        <v>12260834</v>
      </c>
    </row>
    <row r="90" spans="1:12" x14ac:dyDescent="0.3">
      <c r="A90" s="497">
        <v>1130702</v>
      </c>
      <c r="B90" s="497" t="s">
        <v>1417</v>
      </c>
      <c r="C90" s="497">
        <v>5</v>
      </c>
      <c r="D90" s="497" t="s">
        <v>394</v>
      </c>
      <c r="E90" s="503">
        <v>7290321</v>
      </c>
      <c r="G90" s="498">
        <f t="shared" ref="G90:G91" si="9">+F90-E90</f>
        <v>-7290321</v>
      </c>
    </row>
    <row r="91" spans="1:12" x14ac:dyDescent="0.3">
      <c r="A91" s="497">
        <v>1130703</v>
      </c>
      <c r="B91" s="497" t="s">
        <v>1418</v>
      </c>
      <c r="C91" s="497">
        <v>5</v>
      </c>
      <c r="D91" s="497" t="s">
        <v>395</v>
      </c>
      <c r="E91" s="503">
        <v>4970513</v>
      </c>
      <c r="G91" s="498">
        <f t="shared" si="9"/>
        <v>-4970513</v>
      </c>
    </row>
    <row r="92" spans="1:12" x14ac:dyDescent="0.3">
      <c r="A92" s="497" t="s">
        <v>397</v>
      </c>
      <c r="B92" s="497" t="str">
        <f>LEFT(A92,5)</f>
        <v>Total</v>
      </c>
      <c r="C92" s="497" t="s">
        <v>1416</v>
      </c>
      <c r="D92" s="497" t="s">
        <v>393</v>
      </c>
      <c r="E92" s="498">
        <v>12260834</v>
      </c>
    </row>
    <row r="93" spans="1:12" x14ac:dyDescent="0.3">
      <c r="A93" s="497" t="s">
        <v>398</v>
      </c>
      <c r="B93" s="497" t="str">
        <f>RIGHT(A93,3)</f>
        <v>000</v>
      </c>
      <c r="C93" s="497" t="s">
        <v>1416</v>
      </c>
      <c r="D93" s="497" t="s">
        <v>311</v>
      </c>
      <c r="E93" s="498">
        <v>46729302627</v>
      </c>
      <c r="F93" s="498">
        <v>19133304449</v>
      </c>
    </row>
    <row r="94" spans="1:12" x14ac:dyDescent="0.3">
      <c r="A94" s="497">
        <v>1140000</v>
      </c>
      <c r="B94" s="497" t="str">
        <f>RIGHT(A94,3)</f>
        <v>000</v>
      </c>
      <c r="C94" s="497">
        <v>3</v>
      </c>
      <c r="D94" s="497" t="s">
        <v>399</v>
      </c>
      <c r="E94" s="498">
        <v>18059277572</v>
      </c>
      <c r="F94" s="498">
        <v>13594009460</v>
      </c>
      <c r="H94" s="498">
        <f>+E94-F94</f>
        <v>4465268112</v>
      </c>
      <c r="L94" s="498">
        <f>+H94</f>
        <v>4465268112</v>
      </c>
    </row>
    <row r="95" spans="1:12" x14ac:dyDescent="0.3">
      <c r="A95" s="497">
        <v>1140100</v>
      </c>
      <c r="B95" s="497" t="str">
        <f>LEFT(A95,5)</f>
        <v>11401</v>
      </c>
      <c r="C95" s="497">
        <v>4</v>
      </c>
      <c r="D95" s="497" t="s">
        <v>400</v>
      </c>
      <c r="E95" s="498">
        <v>9591264895</v>
      </c>
      <c r="F95" s="498">
        <v>6554814745</v>
      </c>
    </row>
    <row r="96" spans="1:12" x14ac:dyDescent="0.3">
      <c r="A96" s="497">
        <v>1140101</v>
      </c>
      <c r="B96" s="497" t="s">
        <v>1422</v>
      </c>
      <c r="C96" s="497">
        <v>5</v>
      </c>
      <c r="D96" s="497" t="s">
        <v>401</v>
      </c>
      <c r="E96" s="507">
        <v>1075379103</v>
      </c>
      <c r="F96" s="498">
        <v>793903574</v>
      </c>
      <c r="G96" s="498">
        <f t="shared" ref="G96:G107" si="10">+F96-E96</f>
        <v>-281475529</v>
      </c>
    </row>
    <row r="97" spans="1:7" x14ac:dyDescent="0.3">
      <c r="A97" s="497">
        <v>1140102</v>
      </c>
      <c r="B97" s="497" t="s">
        <v>1417</v>
      </c>
      <c r="C97" s="497">
        <v>5</v>
      </c>
      <c r="D97" s="497" t="s">
        <v>402</v>
      </c>
      <c r="E97" s="507">
        <v>1325086445</v>
      </c>
      <c r="F97" s="498">
        <v>934754005</v>
      </c>
      <c r="G97" s="498">
        <f t="shared" si="10"/>
        <v>-390332440</v>
      </c>
    </row>
    <row r="98" spans="1:7" x14ac:dyDescent="0.3">
      <c r="A98" s="497">
        <v>1140103</v>
      </c>
      <c r="B98" s="497" t="s">
        <v>1418</v>
      </c>
      <c r="C98" s="497">
        <v>5</v>
      </c>
      <c r="D98" s="497" t="s">
        <v>403</v>
      </c>
      <c r="E98" s="507">
        <v>407927686</v>
      </c>
      <c r="F98" s="498">
        <v>201096515</v>
      </c>
      <c r="G98" s="498">
        <f t="shared" si="10"/>
        <v>-206831171</v>
      </c>
    </row>
    <row r="99" spans="1:7" x14ac:dyDescent="0.3">
      <c r="A99" s="497">
        <v>1140104</v>
      </c>
      <c r="B99" s="497" t="s">
        <v>1423</v>
      </c>
      <c r="C99" s="497">
        <v>5</v>
      </c>
      <c r="D99" s="497" t="s">
        <v>404</v>
      </c>
      <c r="E99" s="507">
        <v>93764063</v>
      </c>
      <c r="F99" s="498">
        <v>18707489</v>
      </c>
      <c r="G99" s="498">
        <f t="shared" si="10"/>
        <v>-75056574</v>
      </c>
    </row>
    <row r="100" spans="1:7" x14ac:dyDescent="0.3">
      <c r="A100" s="497">
        <v>1140105</v>
      </c>
      <c r="B100" s="497" t="s">
        <v>1419</v>
      </c>
      <c r="C100" s="497">
        <v>5</v>
      </c>
      <c r="D100" s="497" t="s">
        <v>405</v>
      </c>
      <c r="E100" s="507">
        <v>22227564</v>
      </c>
      <c r="F100" s="498">
        <v>34911092</v>
      </c>
      <c r="G100" s="498">
        <f t="shared" si="10"/>
        <v>12683528</v>
      </c>
    </row>
    <row r="101" spans="1:7" x14ac:dyDescent="0.3">
      <c r="A101" s="497">
        <v>1140106</v>
      </c>
      <c r="B101" s="497" t="s">
        <v>1435</v>
      </c>
      <c r="C101" s="497">
        <v>5</v>
      </c>
      <c r="D101" s="497" t="s">
        <v>406</v>
      </c>
      <c r="E101" s="507">
        <v>78739068</v>
      </c>
      <c r="F101" s="498">
        <v>236130</v>
      </c>
      <c r="G101" s="498">
        <f t="shared" si="10"/>
        <v>-78502938</v>
      </c>
    </row>
    <row r="102" spans="1:7" x14ac:dyDescent="0.3">
      <c r="A102" s="497">
        <v>1140107</v>
      </c>
      <c r="B102" s="497" t="s">
        <v>1420</v>
      </c>
      <c r="C102" s="497">
        <v>5</v>
      </c>
      <c r="D102" s="497" t="s">
        <v>407</v>
      </c>
      <c r="E102" s="507">
        <v>4786150391</v>
      </c>
      <c r="F102" s="498">
        <v>3477906427</v>
      </c>
      <c r="G102" s="498">
        <f t="shared" si="10"/>
        <v>-1308243964</v>
      </c>
    </row>
    <row r="103" spans="1:7" x14ac:dyDescent="0.3">
      <c r="A103" s="497">
        <v>1140108</v>
      </c>
      <c r="B103" s="497" t="s">
        <v>1421</v>
      </c>
      <c r="C103" s="497">
        <v>5</v>
      </c>
      <c r="D103" s="497" t="s">
        <v>408</v>
      </c>
      <c r="E103" s="507">
        <v>1777954867</v>
      </c>
      <c r="F103" s="498">
        <v>602176742</v>
      </c>
      <c r="G103" s="498">
        <f t="shared" si="10"/>
        <v>-1175778125</v>
      </c>
    </row>
    <row r="104" spans="1:7" x14ac:dyDescent="0.3">
      <c r="A104" s="497">
        <v>1140109</v>
      </c>
      <c r="B104" s="497" t="s">
        <v>1427</v>
      </c>
      <c r="C104" s="497">
        <v>5</v>
      </c>
      <c r="D104" s="497" t="s">
        <v>409</v>
      </c>
      <c r="E104" s="507">
        <v>278416071</v>
      </c>
      <c r="F104" s="498">
        <v>237259809</v>
      </c>
      <c r="G104" s="498">
        <f t="shared" si="10"/>
        <v>-41156262</v>
      </c>
    </row>
    <row r="105" spans="1:7" x14ac:dyDescent="0.3">
      <c r="A105" s="497">
        <v>1140110</v>
      </c>
      <c r="B105" s="497" t="s">
        <v>1437</v>
      </c>
      <c r="C105" s="497">
        <v>5</v>
      </c>
      <c r="D105" s="497" t="s">
        <v>410</v>
      </c>
      <c r="E105" s="507">
        <v>269817135</v>
      </c>
      <c r="F105" s="498">
        <v>229985889</v>
      </c>
      <c r="G105" s="498">
        <f t="shared" si="10"/>
        <v>-39831246</v>
      </c>
    </row>
    <row r="106" spans="1:7" x14ac:dyDescent="0.3">
      <c r="A106" s="497">
        <v>1140111</v>
      </c>
      <c r="B106" s="497" t="s">
        <v>1428</v>
      </c>
      <c r="C106" s="497">
        <v>5</v>
      </c>
      <c r="D106" s="497" t="s">
        <v>411</v>
      </c>
      <c r="E106" s="507"/>
      <c r="F106" s="498">
        <v>23877073</v>
      </c>
      <c r="G106" s="498">
        <f t="shared" si="10"/>
        <v>23877073</v>
      </c>
    </row>
    <row r="107" spans="1:7" x14ac:dyDescent="0.3">
      <c r="A107" s="497">
        <v>1140113</v>
      </c>
      <c r="B107" s="497" t="s">
        <v>1429</v>
      </c>
      <c r="C107" s="497">
        <v>5</v>
      </c>
      <c r="D107" s="497" t="s">
        <v>1456</v>
      </c>
      <c r="E107" s="503">
        <v>-524197498</v>
      </c>
      <c r="G107" s="498">
        <f t="shared" si="10"/>
        <v>524197498</v>
      </c>
    </row>
    <row r="108" spans="1:7" x14ac:dyDescent="0.3">
      <c r="A108" s="497" t="s">
        <v>413</v>
      </c>
      <c r="B108" s="497" t="str">
        <f>LEFT(A108,5)</f>
        <v>Total</v>
      </c>
      <c r="C108" s="497" t="s">
        <v>1416</v>
      </c>
      <c r="D108" s="497" t="s">
        <v>400</v>
      </c>
      <c r="E108" s="498">
        <v>9591264895</v>
      </c>
      <c r="F108" s="498">
        <v>6554814745</v>
      </c>
    </row>
    <row r="109" spans="1:7" x14ac:dyDescent="0.3">
      <c r="A109" s="497">
        <v>1140200</v>
      </c>
      <c r="B109" s="497" t="str">
        <f>LEFT(A109,5)</f>
        <v>11402</v>
      </c>
      <c r="C109" s="497">
        <v>4</v>
      </c>
      <c r="D109" s="497" t="s">
        <v>414</v>
      </c>
    </row>
    <row r="110" spans="1:7" x14ac:dyDescent="0.3">
      <c r="A110" s="497" t="s">
        <v>416</v>
      </c>
      <c r="B110" s="497" t="str">
        <f>LEFT(A110,5)</f>
        <v>Total</v>
      </c>
      <c r="C110" s="497" t="s">
        <v>1416</v>
      </c>
      <c r="D110" s="497" t="s">
        <v>414</v>
      </c>
    </row>
    <row r="111" spans="1:7" x14ac:dyDescent="0.3">
      <c r="A111" s="497">
        <v>1140300</v>
      </c>
      <c r="B111" s="497" t="str">
        <f>LEFT(A111,5)</f>
        <v>11403</v>
      </c>
      <c r="C111" s="497">
        <v>4</v>
      </c>
      <c r="D111" s="497" t="s">
        <v>417</v>
      </c>
      <c r="E111" s="498">
        <v>355813759</v>
      </c>
      <c r="F111" s="498">
        <v>475126983</v>
      </c>
    </row>
    <row r="112" spans="1:7" x14ac:dyDescent="0.3">
      <c r="A112" s="497">
        <v>1140301</v>
      </c>
      <c r="B112" s="497" t="s">
        <v>1422</v>
      </c>
      <c r="C112" s="497">
        <v>5</v>
      </c>
      <c r="D112" s="497" t="s">
        <v>417</v>
      </c>
      <c r="E112" s="507">
        <v>108419998</v>
      </c>
      <c r="F112" s="498">
        <v>184028436</v>
      </c>
      <c r="G112" s="498">
        <f t="shared" ref="G112:G113" si="11">+F112-E112</f>
        <v>75608438</v>
      </c>
    </row>
    <row r="113" spans="1:7" x14ac:dyDescent="0.3">
      <c r="A113" s="497">
        <v>1140306</v>
      </c>
      <c r="B113" s="497" t="s">
        <v>1435</v>
      </c>
      <c r="C113" s="497">
        <v>5</v>
      </c>
      <c r="D113" s="497" t="s">
        <v>419</v>
      </c>
      <c r="E113" s="507">
        <v>247393761</v>
      </c>
      <c r="F113" s="498">
        <v>291098547</v>
      </c>
      <c r="G113" s="498">
        <f t="shared" si="11"/>
        <v>43704786</v>
      </c>
    </row>
    <row r="114" spans="1:7" x14ac:dyDescent="0.3">
      <c r="A114" s="497" t="s">
        <v>444</v>
      </c>
      <c r="B114" s="497" t="str">
        <f>LEFT(A114,5)</f>
        <v>Total</v>
      </c>
      <c r="C114" s="497" t="s">
        <v>1416</v>
      </c>
      <c r="D114" s="497" t="s">
        <v>417</v>
      </c>
      <c r="E114" s="498">
        <v>355813759</v>
      </c>
      <c r="F114" s="498">
        <v>475126983</v>
      </c>
    </row>
    <row r="115" spans="1:7" x14ac:dyDescent="0.3">
      <c r="A115" s="497">
        <v>1140400</v>
      </c>
      <c r="B115" s="497" t="str">
        <f>LEFT(A115,5)</f>
        <v>11404</v>
      </c>
      <c r="C115" s="497">
        <v>4</v>
      </c>
      <c r="D115" s="497" t="s">
        <v>445</v>
      </c>
      <c r="E115" s="498">
        <v>3618539171</v>
      </c>
      <c r="F115" s="498">
        <v>2816060008</v>
      </c>
    </row>
    <row r="116" spans="1:7" x14ac:dyDescent="0.3">
      <c r="A116" s="497">
        <v>1140401</v>
      </c>
      <c r="B116" s="497" t="s">
        <v>1422</v>
      </c>
      <c r="C116" s="497">
        <v>5</v>
      </c>
      <c r="D116" s="497" t="s">
        <v>445</v>
      </c>
      <c r="E116" s="507">
        <v>3513555746</v>
      </c>
      <c r="F116" s="498">
        <v>2816060008</v>
      </c>
      <c r="G116" s="498">
        <f t="shared" ref="G116:G117" si="12">+F116-E116</f>
        <v>-697495738</v>
      </c>
    </row>
    <row r="117" spans="1:7" x14ac:dyDescent="0.3">
      <c r="A117" s="497">
        <v>1140402</v>
      </c>
      <c r="B117" s="497" t="s">
        <v>1417</v>
      </c>
      <c r="C117" s="497">
        <v>5</v>
      </c>
      <c r="D117" s="497" t="s">
        <v>446</v>
      </c>
      <c r="E117" s="507">
        <v>104983425</v>
      </c>
      <c r="G117" s="498">
        <f t="shared" si="12"/>
        <v>-104983425</v>
      </c>
    </row>
    <row r="118" spans="1:7" x14ac:dyDescent="0.3">
      <c r="A118" s="497" t="s">
        <v>447</v>
      </c>
      <c r="B118" s="497" t="str">
        <f>LEFT(A118,5)</f>
        <v>Total</v>
      </c>
      <c r="C118" s="497" t="s">
        <v>1416</v>
      </c>
      <c r="D118" s="497" t="s">
        <v>445</v>
      </c>
      <c r="E118" s="498">
        <v>3618539171</v>
      </c>
      <c r="F118" s="498">
        <v>2816060008</v>
      </c>
    </row>
    <row r="119" spans="1:7" x14ac:dyDescent="0.3">
      <c r="A119" s="497">
        <v>1140500</v>
      </c>
      <c r="B119" s="497" t="str">
        <f>LEFT(A119,5)</f>
        <v>11405</v>
      </c>
      <c r="C119" s="497">
        <v>4</v>
      </c>
      <c r="D119" s="497" t="s">
        <v>448</v>
      </c>
      <c r="E119" s="498">
        <v>2961128711</v>
      </c>
      <c r="F119" s="498">
        <v>3025037247</v>
      </c>
    </row>
    <row r="120" spans="1:7" x14ac:dyDescent="0.3">
      <c r="A120" s="497">
        <v>1140501</v>
      </c>
      <c r="B120" s="497" t="s">
        <v>1422</v>
      </c>
      <c r="C120" s="497">
        <v>5</v>
      </c>
      <c r="D120" s="497" t="s">
        <v>449</v>
      </c>
      <c r="E120" s="507">
        <v>2404698486</v>
      </c>
      <c r="F120" s="498">
        <v>2297211883</v>
      </c>
      <c r="G120" s="498">
        <f t="shared" ref="G120:G122" si="13">+F120-E120</f>
        <v>-107486603</v>
      </c>
    </row>
    <row r="121" spans="1:7" x14ac:dyDescent="0.3">
      <c r="A121" s="497">
        <v>1140502</v>
      </c>
      <c r="B121" s="497" t="s">
        <v>1417</v>
      </c>
      <c r="C121" s="497">
        <v>5</v>
      </c>
      <c r="D121" s="497" t="s">
        <v>450</v>
      </c>
      <c r="E121" s="507">
        <v>1036063</v>
      </c>
      <c r="G121" s="498">
        <f t="shared" si="13"/>
        <v>-1036063</v>
      </c>
    </row>
    <row r="122" spans="1:7" x14ac:dyDescent="0.3">
      <c r="A122" s="497">
        <v>1140504</v>
      </c>
      <c r="B122" s="497" t="s">
        <v>1423</v>
      </c>
      <c r="C122" s="497">
        <v>5</v>
      </c>
      <c r="D122" s="497" t="s">
        <v>452</v>
      </c>
      <c r="E122" s="507">
        <v>555394162</v>
      </c>
      <c r="F122" s="498">
        <v>727825364</v>
      </c>
      <c r="G122" s="498">
        <f t="shared" si="13"/>
        <v>172431202</v>
      </c>
    </row>
    <row r="123" spans="1:7" x14ac:dyDescent="0.3">
      <c r="A123" s="497" t="s">
        <v>454</v>
      </c>
      <c r="B123" s="497" t="str">
        <f>LEFT(A123,5)</f>
        <v>Total</v>
      </c>
      <c r="C123" s="497" t="s">
        <v>1416</v>
      </c>
      <c r="D123" s="497" t="s">
        <v>448</v>
      </c>
      <c r="E123" s="498">
        <v>2961128711</v>
      </c>
      <c r="F123" s="498">
        <v>3025037247</v>
      </c>
    </row>
    <row r="124" spans="1:7" x14ac:dyDescent="0.3">
      <c r="A124" s="497">
        <v>1140600</v>
      </c>
      <c r="B124" s="497" t="str">
        <f>LEFT(A124,5)</f>
        <v>11406</v>
      </c>
      <c r="C124" s="497">
        <v>4</v>
      </c>
      <c r="D124" s="497" t="s">
        <v>455</v>
      </c>
      <c r="E124" s="498">
        <v>497636152</v>
      </c>
      <c r="F124" s="498">
        <v>327663595</v>
      </c>
    </row>
    <row r="125" spans="1:7" x14ac:dyDescent="0.3">
      <c r="A125" s="497">
        <v>1140601</v>
      </c>
      <c r="B125" s="497" t="s">
        <v>1422</v>
      </c>
      <c r="C125" s="497">
        <v>5</v>
      </c>
      <c r="D125" s="497" t="s">
        <v>456</v>
      </c>
      <c r="E125" s="507">
        <v>147340240</v>
      </c>
      <c r="F125" s="498">
        <v>126569567</v>
      </c>
      <c r="G125" s="498">
        <f t="shared" ref="G125:G128" si="14">+F125-E125</f>
        <v>-20770673</v>
      </c>
    </row>
    <row r="126" spans="1:7" x14ac:dyDescent="0.3">
      <c r="A126" s="497">
        <v>1140602</v>
      </c>
      <c r="B126" s="497" t="s">
        <v>1417</v>
      </c>
      <c r="C126" s="497">
        <v>5</v>
      </c>
      <c r="D126" s="497" t="s">
        <v>457</v>
      </c>
      <c r="E126" s="507">
        <v>204555045</v>
      </c>
      <c r="F126" s="498">
        <v>75423155</v>
      </c>
      <c r="G126" s="498">
        <f t="shared" si="14"/>
        <v>-129131890</v>
      </c>
    </row>
    <row r="127" spans="1:7" x14ac:dyDescent="0.3">
      <c r="A127" s="497">
        <v>1140603</v>
      </c>
      <c r="B127" s="497" t="s">
        <v>1418</v>
      </c>
      <c r="C127" s="497">
        <v>5</v>
      </c>
      <c r="D127" s="497" t="s">
        <v>458</v>
      </c>
      <c r="E127" s="507">
        <v>61009536</v>
      </c>
      <c r="F127" s="498">
        <v>11540549</v>
      </c>
      <c r="G127" s="498">
        <f t="shared" si="14"/>
        <v>-49468987</v>
      </c>
    </row>
    <row r="128" spans="1:7" x14ac:dyDescent="0.3">
      <c r="A128" s="497">
        <v>1140604</v>
      </c>
      <c r="B128" s="497" t="s">
        <v>1423</v>
      </c>
      <c r="C128" s="497">
        <v>5</v>
      </c>
      <c r="D128" s="497" t="s">
        <v>459</v>
      </c>
      <c r="E128" s="507">
        <v>84731331</v>
      </c>
      <c r="F128" s="498">
        <v>114130324</v>
      </c>
      <c r="G128" s="498">
        <f t="shared" si="14"/>
        <v>29398993</v>
      </c>
    </row>
    <row r="129" spans="1:7" x14ac:dyDescent="0.3">
      <c r="A129" s="497" t="s">
        <v>460</v>
      </c>
      <c r="B129" s="497" t="str">
        <f>LEFT(A129,5)</f>
        <v>Total</v>
      </c>
      <c r="C129" s="497" t="s">
        <v>1416</v>
      </c>
      <c r="D129" s="497" t="s">
        <v>455</v>
      </c>
      <c r="E129" s="498">
        <v>497636152</v>
      </c>
      <c r="F129" s="498">
        <v>327663595</v>
      </c>
    </row>
    <row r="130" spans="1:7" x14ac:dyDescent="0.3">
      <c r="A130" s="497">
        <v>1140700</v>
      </c>
      <c r="B130" s="497" t="str">
        <f>LEFT(A130,5)</f>
        <v>11407</v>
      </c>
      <c r="C130" s="497">
        <v>4</v>
      </c>
      <c r="D130" s="497" t="s">
        <v>461</v>
      </c>
      <c r="E130" s="498">
        <v>71511691</v>
      </c>
      <c r="F130" s="498">
        <v>96306208</v>
      </c>
    </row>
    <row r="131" spans="1:7" x14ac:dyDescent="0.3">
      <c r="A131" s="497">
        <v>1140701</v>
      </c>
      <c r="B131" s="497" t="s">
        <v>1422</v>
      </c>
      <c r="C131" s="497">
        <v>5</v>
      </c>
      <c r="D131" s="497" t="s">
        <v>462</v>
      </c>
      <c r="E131" s="507">
        <v>28601809</v>
      </c>
      <c r="F131" s="498">
        <v>14922826</v>
      </c>
      <c r="G131" s="498">
        <f t="shared" ref="G131:G136" si="15">+F131-E131</f>
        <v>-13678983</v>
      </c>
    </row>
    <row r="132" spans="1:7" x14ac:dyDescent="0.3">
      <c r="A132" s="497">
        <v>1140702</v>
      </c>
      <c r="B132" s="497" t="s">
        <v>1417</v>
      </c>
      <c r="C132" s="497">
        <v>5</v>
      </c>
      <c r="D132" s="497" t="s">
        <v>463</v>
      </c>
      <c r="E132" s="507">
        <v>6115759</v>
      </c>
      <c r="F132" s="498">
        <v>20324840</v>
      </c>
      <c r="G132" s="498">
        <f t="shared" si="15"/>
        <v>14209081</v>
      </c>
    </row>
    <row r="133" spans="1:7" x14ac:dyDescent="0.3">
      <c r="A133" s="497">
        <v>1140703</v>
      </c>
      <c r="B133" s="497" t="s">
        <v>1418</v>
      </c>
      <c r="C133" s="497">
        <v>5</v>
      </c>
      <c r="D133" s="497" t="s">
        <v>464</v>
      </c>
      <c r="E133" s="507">
        <v>3849636</v>
      </c>
      <c r="F133" s="498">
        <v>22117826</v>
      </c>
      <c r="G133" s="498">
        <f t="shared" si="15"/>
        <v>18268190</v>
      </c>
    </row>
    <row r="134" spans="1:7" x14ac:dyDescent="0.3">
      <c r="A134" s="497">
        <v>1140704</v>
      </c>
      <c r="B134" s="497" t="s">
        <v>1423</v>
      </c>
      <c r="C134" s="497">
        <v>5</v>
      </c>
      <c r="D134" s="497" t="s">
        <v>465</v>
      </c>
      <c r="E134" s="507">
        <v>15551578</v>
      </c>
      <c r="F134" s="498">
        <v>19158873</v>
      </c>
      <c r="G134" s="498">
        <f t="shared" si="15"/>
        <v>3607295</v>
      </c>
    </row>
    <row r="135" spans="1:7" x14ac:dyDescent="0.3">
      <c r="A135" s="497">
        <v>1140705</v>
      </c>
      <c r="B135" s="497" t="s">
        <v>1419</v>
      </c>
      <c r="C135" s="497">
        <v>5</v>
      </c>
      <c r="D135" s="497" t="s">
        <v>466</v>
      </c>
      <c r="E135" s="507">
        <v>16688934</v>
      </c>
      <c r="F135" s="498">
        <v>18133204</v>
      </c>
      <c r="G135" s="498">
        <f t="shared" si="15"/>
        <v>1444270</v>
      </c>
    </row>
    <row r="136" spans="1:7" x14ac:dyDescent="0.3">
      <c r="A136" s="497">
        <v>1140706</v>
      </c>
      <c r="B136" s="497" t="s">
        <v>1435</v>
      </c>
      <c r="C136" s="497">
        <v>5</v>
      </c>
      <c r="D136" s="497" t="s">
        <v>467</v>
      </c>
      <c r="E136" s="507">
        <v>703975</v>
      </c>
      <c r="F136" s="498">
        <v>1648639</v>
      </c>
      <c r="G136" s="498">
        <f t="shared" si="15"/>
        <v>944664</v>
      </c>
    </row>
    <row r="137" spans="1:7" x14ac:dyDescent="0.3">
      <c r="A137" s="497" t="s">
        <v>468</v>
      </c>
      <c r="B137" s="497" t="str">
        <f>LEFT(A137,5)</f>
        <v>Total</v>
      </c>
      <c r="C137" s="497" t="s">
        <v>1416</v>
      </c>
      <c r="D137" s="497" t="s">
        <v>461</v>
      </c>
      <c r="E137" s="498">
        <v>71511691</v>
      </c>
      <c r="F137" s="498">
        <v>96306208</v>
      </c>
    </row>
    <row r="138" spans="1:7" x14ac:dyDescent="0.3">
      <c r="A138" s="497">
        <v>1140800</v>
      </c>
      <c r="B138" s="497" t="str">
        <f>LEFT(A138,5)</f>
        <v>11408</v>
      </c>
      <c r="C138" s="497">
        <v>4</v>
      </c>
      <c r="D138" s="497" t="s">
        <v>469</v>
      </c>
      <c r="E138" s="498">
        <v>47447367</v>
      </c>
      <c r="F138" s="498">
        <v>25613477</v>
      </c>
    </row>
    <row r="139" spans="1:7" x14ac:dyDescent="0.3">
      <c r="A139" s="497">
        <v>1140801</v>
      </c>
      <c r="B139" s="497" t="s">
        <v>1422</v>
      </c>
      <c r="C139" s="497">
        <v>5</v>
      </c>
      <c r="D139" s="497" t="s">
        <v>470</v>
      </c>
      <c r="E139" s="507">
        <v>47447367</v>
      </c>
      <c r="F139" s="498">
        <v>25613477</v>
      </c>
      <c r="G139" s="498">
        <f>+F139-E139</f>
        <v>-21833890</v>
      </c>
    </row>
    <row r="140" spans="1:7" x14ac:dyDescent="0.3">
      <c r="A140" s="497" t="s">
        <v>471</v>
      </c>
      <c r="B140" s="497" t="str">
        <f>LEFT(A140,5)</f>
        <v>Total</v>
      </c>
      <c r="C140" s="497" t="s">
        <v>1416</v>
      </c>
      <c r="D140" s="497" t="s">
        <v>469</v>
      </c>
      <c r="E140" s="498">
        <v>47447367</v>
      </c>
      <c r="F140" s="498">
        <v>25613477</v>
      </c>
    </row>
    <row r="141" spans="1:7" x14ac:dyDescent="0.3">
      <c r="A141" s="497">
        <v>1140900</v>
      </c>
      <c r="B141" s="497" t="str">
        <f>LEFT(A141,5)</f>
        <v>11409</v>
      </c>
      <c r="C141" s="497">
        <v>4</v>
      </c>
      <c r="D141" s="497" t="s">
        <v>472</v>
      </c>
      <c r="E141" s="498">
        <v>915935826</v>
      </c>
      <c r="F141" s="498">
        <v>273387197</v>
      </c>
    </row>
    <row r="142" spans="1:7" x14ac:dyDescent="0.3">
      <c r="A142" s="497">
        <v>1140901</v>
      </c>
      <c r="B142" s="497" t="s">
        <v>1422</v>
      </c>
      <c r="C142" s="497">
        <v>5</v>
      </c>
      <c r="D142" s="497" t="s">
        <v>472</v>
      </c>
      <c r="E142" s="507">
        <v>915935826</v>
      </c>
      <c r="F142" s="498">
        <v>273387197</v>
      </c>
      <c r="G142" s="498">
        <f>+F142-E142</f>
        <v>-642548629</v>
      </c>
    </row>
    <row r="143" spans="1:7" x14ac:dyDescent="0.3">
      <c r="A143" s="497" t="s">
        <v>473</v>
      </c>
      <c r="B143" s="497" t="str">
        <f>LEFT(A143,5)</f>
        <v>Total</v>
      </c>
      <c r="C143" s="497" t="s">
        <v>1416</v>
      </c>
      <c r="D143" s="497" t="s">
        <v>472</v>
      </c>
      <c r="E143" s="498">
        <v>915935826</v>
      </c>
      <c r="F143" s="498">
        <v>273387197</v>
      </c>
    </row>
    <row r="144" spans="1:7" x14ac:dyDescent="0.3">
      <c r="A144" s="497" t="s">
        <v>474</v>
      </c>
      <c r="B144" s="497" t="str">
        <f>RIGHT(A144,3)</f>
        <v>000</v>
      </c>
      <c r="C144" s="497" t="s">
        <v>1416</v>
      </c>
      <c r="D144" s="497" t="s">
        <v>399</v>
      </c>
      <c r="E144" s="498">
        <v>18059277572</v>
      </c>
      <c r="F144" s="498">
        <v>13594009460</v>
      </c>
    </row>
    <row r="145" spans="1:11" x14ac:dyDescent="0.3">
      <c r="A145" s="497">
        <v>1150000</v>
      </c>
      <c r="B145" s="497" t="str">
        <f>RIGHT(A145,3)</f>
        <v>000</v>
      </c>
      <c r="C145" s="497">
        <v>3</v>
      </c>
      <c r="D145" s="497" t="s">
        <v>475</v>
      </c>
      <c r="E145" s="498">
        <v>894887200</v>
      </c>
      <c r="F145" s="498">
        <v>3373911058</v>
      </c>
      <c r="H145" s="498">
        <f>+E145-F145</f>
        <v>-2479023858</v>
      </c>
      <c r="K145" s="498">
        <f>+H145</f>
        <v>-2479023858</v>
      </c>
    </row>
    <row r="146" spans="1:11" x14ac:dyDescent="0.3">
      <c r="A146" s="497">
        <v>1150100</v>
      </c>
      <c r="B146" s="497" t="str">
        <f>LEFT(A146,5)</f>
        <v>11501</v>
      </c>
      <c r="C146" s="497">
        <v>4</v>
      </c>
      <c r="D146" s="497" t="s">
        <v>476</v>
      </c>
      <c r="E146" s="498">
        <v>894887200</v>
      </c>
      <c r="F146" s="498">
        <v>3373911058</v>
      </c>
    </row>
    <row r="147" spans="1:11" x14ac:dyDescent="0.3">
      <c r="A147" s="497">
        <v>1150101</v>
      </c>
      <c r="B147" s="497" t="s">
        <v>1422</v>
      </c>
      <c r="C147" s="497">
        <v>5</v>
      </c>
      <c r="D147" s="497" t="s">
        <v>477</v>
      </c>
      <c r="E147" s="503">
        <v>894887200</v>
      </c>
      <c r="F147" s="498">
        <v>3373911058</v>
      </c>
      <c r="G147" s="498">
        <f>+F147-E147</f>
        <v>2479023858</v>
      </c>
    </row>
    <row r="148" spans="1:11" x14ac:dyDescent="0.3">
      <c r="A148" s="497" t="s">
        <v>478</v>
      </c>
      <c r="B148" s="497" t="str">
        <f>LEFT(A148,5)</f>
        <v>Total</v>
      </c>
      <c r="C148" s="497" t="s">
        <v>1416</v>
      </c>
      <c r="D148" s="497" t="s">
        <v>476</v>
      </c>
      <c r="E148" s="498">
        <v>894887200</v>
      </c>
      <c r="F148" s="498">
        <v>3373911058</v>
      </c>
    </row>
    <row r="149" spans="1:11" x14ac:dyDescent="0.3">
      <c r="A149" s="497" t="s">
        <v>479</v>
      </c>
      <c r="B149" s="497" t="str">
        <f>RIGHT(A149,3)</f>
        <v>000</v>
      </c>
      <c r="C149" s="497" t="s">
        <v>1416</v>
      </c>
      <c r="D149" s="497" t="s">
        <v>475</v>
      </c>
      <c r="E149" s="498">
        <v>894887200</v>
      </c>
      <c r="F149" s="498">
        <v>3373911058</v>
      </c>
    </row>
    <row r="150" spans="1:11" x14ac:dyDescent="0.3">
      <c r="A150" s="497">
        <v>1160000</v>
      </c>
      <c r="B150" s="497" t="str">
        <f>RIGHT(A150,3)</f>
        <v>000</v>
      </c>
      <c r="C150" s="497">
        <v>3</v>
      </c>
      <c r="D150" s="497" t="s">
        <v>480</v>
      </c>
      <c r="E150" s="498">
        <v>531559435</v>
      </c>
      <c r="F150" s="498">
        <v>558585031</v>
      </c>
      <c r="H150" s="498">
        <f>+E150-F150</f>
        <v>-27025596</v>
      </c>
      <c r="K150" s="498">
        <f>+H150</f>
        <v>-27025596</v>
      </c>
    </row>
    <row r="151" spans="1:11" x14ac:dyDescent="0.3">
      <c r="A151" s="497">
        <v>1160100</v>
      </c>
      <c r="B151" s="497" t="str">
        <f>LEFT(A151,5)</f>
        <v>11601</v>
      </c>
      <c r="C151" s="497">
        <v>4</v>
      </c>
      <c r="D151" s="497" t="s">
        <v>481</v>
      </c>
      <c r="F151" s="498">
        <v>17865472</v>
      </c>
    </row>
    <row r="152" spans="1:11" x14ac:dyDescent="0.3">
      <c r="A152" s="497">
        <v>1160101</v>
      </c>
      <c r="B152" s="497" t="s">
        <v>1422</v>
      </c>
      <c r="C152" s="497">
        <v>5</v>
      </c>
      <c r="D152" s="497" t="s">
        <v>482</v>
      </c>
      <c r="E152" s="503"/>
      <c r="F152" s="498">
        <v>17865472</v>
      </c>
      <c r="G152" s="498">
        <f>+F152-E152</f>
        <v>17865472</v>
      </c>
    </row>
    <row r="153" spans="1:11" x14ac:dyDescent="0.3">
      <c r="A153" s="497" t="s">
        <v>483</v>
      </c>
      <c r="B153" s="497" t="str">
        <f>LEFT(A153,5)</f>
        <v>Total</v>
      </c>
      <c r="C153" s="497" t="s">
        <v>1416</v>
      </c>
      <c r="D153" s="497" t="s">
        <v>481</v>
      </c>
      <c r="F153" s="498">
        <v>17865472</v>
      </c>
    </row>
    <row r="154" spans="1:11" x14ac:dyDescent="0.3">
      <c r="A154" s="497">
        <v>1160200</v>
      </c>
      <c r="B154" s="497" t="str">
        <f>LEFT(A154,5)</f>
        <v>11602</v>
      </c>
      <c r="C154" s="497">
        <v>4</v>
      </c>
      <c r="D154" s="497" t="s">
        <v>484</v>
      </c>
      <c r="E154" s="498">
        <v>531559435</v>
      </c>
      <c r="F154" s="498">
        <v>540719559</v>
      </c>
    </row>
    <row r="155" spans="1:11" x14ac:dyDescent="0.3">
      <c r="A155" s="497">
        <v>1160201</v>
      </c>
      <c r="B155" s="497" t="s">
        <v>1422</v>
      </c>
      <c r="C155" s="497">
        <v>5</v>
      </c>
      <c r="D155" s="497" t="s">
        <v>485</v>
      </c>
      <c r="E155" s="503">
        <v>174162176</v>
      </c>
      <c r="F155" s="498">
        <v>149514455</v>
      </c>
      <c r="G155" s="498">
        <f t="shared" ref="G155:G158" si="16">+F155-E155</f>
        <v>-24647721</v>
      </c>
    </row>
    <row r="156" spans="1:11" x14ac:dyDescent="0.3">
      <c r="A156" s="497">
        <v>1160203</v>
      </c>
      <c r="B156" s="497" t="s">
        <v>1418</v>
      </c>
      <c r="C156" s="497">
        <v>5</v>
      </c>
      <c r="D156" s="497" t="s">
        <v>487</v>
      </c>
      <c r="E156" s="503"/>
      <c r="F156" s="498">
        <v>35382023</v>
      </c>
      <c r="G156" s="498">
        <f t="shared" si="16"/>
        <v>35382023</v>
      </c>
    </row>
    <row r="157" spans="1:11" x14ac:dyDescent="0.3">
      <c r="A157" s="497">
        <v>1160206</v>
      </c>
      <c r="B157" s="497" t="s">
        <v>1435</v>
      </c>
      <c r="C157" s="497">
        <v>5</v>
      </c>
      <c r="D157" s="497" t="s">
        <v>490</v>
      </c>
      <c r="E157" s="503">
        <v>222945203</v>
      </c>
      <c r="F157" s="498">
        <v>355823081</v>
      </c>
      <c r="G157" s="498">
        <f t="shared" si="16"/>
        <v>132877878</v>
      </c>
    </row>
    <row r="158" spans="1:11" x14ac:dyDescent="0.3">
      <c r="A158" s="497">
        <v>1160208</v>
      </c>
      <c r="B158" s="497" t="s">
        <v>1421</v>
      </c>
      <c r="C158" s="497">
        <v>5</v>
      </c>
      <c r="D158" s="497" t="s">
        <v>1457</v>
      </c>
      <c r="E158" s="503">
        <v>134452056</v>
      </c>
      <c r="G158" s="498">
        <f t="shared" si="16"/>
        <v>-134452056</v>
      </c>
    </row>
    <row r="159" spans="1:11" x14ac:dyDescent="0.3">
      <c r="A159" s="497" t="s">
        <v>492</v>
      </c>
      <c r="B159" s="497" t="str">
        <f>LEFT(A159,5)</f>
        <v>Total</v>
      </c>
      <c r="C159" s="497" t="s">
        <v>1416</v>
      </c>
      <c r="D159" s="497" t="s">
        <v>484</v>
      </c>
      <c r="E159" s="498">
        <v>531559435</v>
      </c>
      <c r="F159" s="498">
        <v>540719559</v>
      </c>
    </row>
    <row r="160" spans="1:11" x14ac:dyDescent="0.3">
      <c r="A160" s="497" t="s">
        <v>493</v>
      </c>
      <c r="B160" s="497" t="str">
        <f>RIGHT(A160,3)</f>
        <v>000</v>
      </c>
      <c r="C160" s="497" t="s">
        <v>1416</v>
      </c>
      <c r="D160" s="497" t="s">
        <v>480</v>
      </c>
      <c r="E160" s="498">
        <v>531559435</v>
      </c>
      <c r="F160" s="498">
        <v>558585031</v>
      </c>
    </row>
    <row r="161" spans="1:12" x14ac:dyDescent="0.3">
      <c r="A161" s="497">
        <v>1170000</v>
      </c>
      <c r="B161" s="497" t="str">
        <f>RIGHT(A161,3)</f>
        <v>000</v>
      </c>
      <c r="C161" s="497">
        <v>3</v>
      </c>
      <c r="D161" s="497" t="s">
        <v>494</v>
      </c>
      <c r="E161" s="498">
        <v>116276506</v>
      </c>
      <c r="F161" s="498">
        <v>105675242</v>
      </c>
      <c r="H161" s="498">
        <f>+E161-F161</f>
        <v>10601264</v>
      </c>
      <c r="L161" s="498">
        <f>+H161</f>
        <v>10601264</v>
      </c>
    </row>
    <row r="162" spans="1:12" x14ac:dyDescent="0.3">
      <c r="A162" s="497">
        <v>1170100</v>
      </c>
      <c r="B162" s="497" t="str">
        <f>LEFT(A162,5)</f>
        <v>11701</v>
      </c>
      <c r="C162" s="497">
        <v>4</v>
      </c>
      <c r="D162" s="497" t="s">
        <v>495</v>
      </c>
      <c r="E162" s="498">
        <v>116276506</v>
      </c>
      <c r="F162" s="498">
        <v>105675242</v>
      </c>
    </row>
    <row r="163" spans="1:12" x14ac:dyDescent="0.3">
      <c r="A163" s="497">
        <v>1170101</v>
      </c>
      <c r="B163" s="497" t="s">
        <v>1422</v>
      </c>
      <c r="C163" s="497">
        <v>5</v>
      </c>
      <c r="D163" s="497" t="s">
        <v>496</v>
      </c>
      <c r="E163" s="503">
        <v>94377010</v>
      </c>
      <c r="F163" s="498">
        <v>105675242</v>
      </c>
      <c r="G163" s="498">
        <f t="shared" ref="G163:G166" si="17">+F163-E163</f>
        <v>11298232</v>
      </c>
    </row>
    <row r="164" spans="1:12" x14ac:dyDescent="0.3">
      <c r="A164" s="497">
        <v>1170102</v>
      </c>
      <c r="B164" s="497" t="s">
        <v>1417</v>
      </c>
      <c r="C164" s="497">
        <v>5</v>
      </c>
      <c r="D164" s="497" t="s">
        <v>1458</v>
      </c>
      <c r="E164" s="503">
        <v>2200769</v>
      </c>
      <c r="G164" s="498">
        <f t="shared" si="17"/>
        <v>-2200769</v>
      </c>
    </row>
    <row r="165" spans="1:12" x14ac:dyDescent="0.3">
      <c r="A165" s="497">
        <v>1170103</v>
      </c>
      <c r="B165" s="497" t="s">
        <v>1418</v>
      </c>
      <c r="C165" s="497">
        <v>5</v>
      </c>
      <c r="D165" s="497" t="s">
        <v>1459</v>
      </c>
      <c r="E165" s="503">
        <v>7079272</v>
      </c>
      <c r="G165" s="498">
        <f t="shared" si="17"/>
        <v>-7079272</v>
      </c>
    </row>
    <row r="166" spans="1:12" x14ac:dyDescent="0.3">
      <c r="A166" s="497">
        <v>1170104</v>
      </c>
      <c r="B166" s="497" t="s">
        <v>1423</v>
      </c>
      <c r="C166" s="497">
        <v>5</v>
      </c>
      <c r="D166" s="497" t="s">
        <v>498</v>
      </c>
      <c r="E166" s="503">
        <v>12619455</v>
      </c>
      <c r="G166" s="498">
        <f t="shared" si="17"/>
        <v>-12619455</v>
      </c>
    </row>
    <row r="167" spans="1:12" x14ac:dyDescent="0.3">
      <c r="A167" s="497" t="s">
        <v>499</v>
      </c>
      <c r="B167" s="497" t="str">
        <f>LEFT(A167,5)</f>
        <v>Total</v>
      </c>
      <c r="C167" s="497" t="s">
        <v>1416</v>
      </c>
      <c r="D167" s="497" t="s">
        <v>495</v>
      </c>
      <c r="E167" s="498">
        <v>116276506</v>
      </c>
      <c r="F167" s="498">
        <v>105675242</v>
      </c>
    </row>
    <row r="168" spans="1:12" x14ac:dyDescent="0.3">
      <c r="A168" s="497">
        <v>1170200</v>
      </c>
      <c r="B168" s="497" t="str">
        <f>LEFT(A168,5)</f>
        <v>11702</v>
      </c>
      <c r="C168" s="497">
        <v>4</v>
      </c>
      <c r="D168" s="497" t="s">
        <v>500</v>
      </c>
    </row>
    <row r="169" spans="1:12" x14ac:dyDescent="0.3">
      <c r="A169" s="497" t="s">
        <v>501</v>
      </c>
      <c r="B169" s="497" t="str">
        <f>LEFT(A169,5)</f>
        <v>Total</v>
      </c>
      <c r="C169" s="497" t="s">
        <v>1416</v>
      </c>
      <c r="D169" s="497" t="s">
        <v>500</v>
      </c>
    </row>
    <row r="170" spans="1:12" x14ac:dyDescent="0.3">
      <c r="A170" s="497" t="s">
        <v>502</v>
      </c>
      <c r="B170" s="497" t="str">
        <f>RIGHT(A170,3)</f>
        <v>000</v>
      </c>
      <c r="C170" s="497" t="s">
        <v>1416</v>
      </c>
      <c r="D170" s="497" t="s">
        <v>494</v>
      </c>
      <c r="E170" s="498">
        <v>116276506</v>
      </c>
      <c r="F170" s="498">
        <v>105675242</v>
      </c>
    </row>
    <row r="171" spans="1:12" x14ac:dyDescent="0.3">
      <c r="A171" s="497" t="s">
        <v>503</v>
      </c>
      <c r="B171" s="497" t="str">
        <f>RIGHT(A171,3)</f>
        <v>000</v>
      </c>
      <c r="C171" s="497" t="s">
        <v>1416</v>
      </c>
      <c r="D171" s="497" t="s">
        <v>2</v>
      </c>
      <c r="E171" s="498">
        <v>74803391694</v>
      </c>
      <c r="F171" s="498">
        <v>51760072773</v>
      </c>
    </row>
    <row r="172" spans="1:12" x14ac:dyDescent="0.3">
      <c r="A172" s="497">
        <v>1200000</v>
      </c>
      <c r="B172" s="497" t="str">
        <f>RIGHT(A172,3)</f>
        <v>000</v>
      </c>
      <c r="C172" s="497" t="s">
        <v>1416</v>
      </c>
      <c r="D172" s="497" t="s">
        <v>15</v>
      </c>
      <c r="E172" s="498">
        <v>39909376546</v>
      </c>
      <c r="F172" s="498">
        <v>39213550331</v>
      </c>
    </row>
    <row r="173" spans="1:12" x14ac:dyDescent="0.3">
      <c r="A173" s="497">
        <v>1210000</v>
      </c>
      <c r="B173" s="497" t="str">
        <f>RIGHT(A173,3)</f>
        <v>000</v>
      </c>
      <c r="C173" s="497">
        <v>3</v>
      </c>
      <c r="D173" s="497" t="s">
        <v>504</v>
      </c>
      <c r="E173" s="498">
        <v>39042901488</v>
      </c>
      <c r="F173" s="498">
        <v>37091474182</v>
      </c>
      <c r="H173" s="498">
        <f>+E173-F173</f>
        <v>1951427306</v>
      </c>
      <c r="L173" s="498">
        <f>+H173</f>
        <v>1951427306</v>
      </c>
    </row>
    <row r="174" spans="1:12" x14ac:dyDescent="0.3">
      <c r="A174" s="497">
        <v>1210100</v>
      </c>
      <c r="B174" s="497" t="str">
        <f>LEFT(A174,5)</f>
        <v>12101</v>
      </c>
      <c r="C174" s="497">
        <v>4</v>
      </c>
      <c r="D174" s="497" t="s">
        <v>77</v>
      </c>
      <c r="E174" s="498">
        <v>20338522432</v>
      </c>
      <c r="F174" s="498">
        <v>16116504584</v>
      </c>
    </row>
    <row r="175" spans="1:12" x14ac:dyDescent="0.3">
      <c r="A175" s="497">
        <v>1210101</v>
      </c>
      <c r="B175" s="497" t="s">
        <v>1422</v>
      </c>
      <c r="C175" s="497">
        <v>5</v>
      </c>
      <c r="D175" s="497" t="s">
        <v>505</v>
      </c>
      <c r="E175" s="582">
        <v>20061641422</v>
      </c>
      <c r="F175" s="581">
        <v>19969986860</v>
      </c>
      <c r="G175" s="498">
        <f t="shared" ref="G175:G178" si="18">+F175-E175</f>
        <v>-91654562</v>
      </c>
    </row>
    <row r="176" spans="1:12" x14ac:dyDescent="0.3">
      <c r="A176" s="497">
        <v>1210102</v>
      </c>
      <c r="B176" s="497" t="s">
        <v>1417</v>
      </c>
      <c r="C176" s="497">
        <v>5</v>
      </c>
      <c r="D176" s="497" t="s">
        <v>506</v>
      </c>
      <c r="E176" s="582">
        <v>4505485380</v>
      </c>
      <c r="F176" s="581"/>
      <c r="G176" s="498">
        <f t="shared" si="18"/>
        <v>-4505485380</v>
      </c>
    </row>
    <row r="177" spans="1:7" x14ac:dyDescent="0.3">
      <c r="A177" s="497">
        <v>1210103</v>
      </c>
      <c r="B177" s="497" t="s">
        <v>1418</v>
      </c>
      <c r="C177" s="497">
        <v>5</v>
      </c>
      <c r="D177" s="497" t="s">
        <v>507</v>
      </c>
      <c r="E177" s="582">
        <v>-3853482276</v>
      </c>
      <c r="F177" s="581">
        <v>-3480481438</v>
      </c>
      <c r="G177" s="498">
        <f t="shared" si="18"/>
        <v>373000838</v>
      </c>
    </row>
    <row r="178" spans="1:7" x14ac:dyDescent="0.3">
      <c r="A178" s="497">
        <v>1210104</v>
      </c>
      <c r="B178" s="497" t="s">
        <v>1423</v>
      </c>
      <c r="C178" s="497">
        <v>5</v>
      </c>
      <c r="D178" s="497" t="s">
        <v>508</v>
      </c>
      <c r="E178" s="582">
        <v>-375122094</v>
      </c>
      <c r="F178" s="581">
        <v>-373000838</v>
      </c>
      <c r="G178" s="498">
        <f t="shared" si="18"/>
        <v>2121256</v>
      </c>
    </row>
    <row r="179" spans="1:7" x14ac:dyDescent="0.3">
      <c r="A179" s="497" t="s">
        <v>509</v>
      </c>
      <c r="B179" s="497" t="str">
        <f>LEFT(A179,5)</f>
        <v>Total</v>
      </c>
      <c r="C179" s="497" t="s">
        <v>1416</v>
      </c>
      <c r="D179" s="497" t="s">
        <v>77</v>
      </c>
      <c r="E179" s="498">
        <v>20338522432</v>
      </c>
      <c r="F179" s="498">
        <v>16116504584</v>
      </c>
    </row>
    <row r="180" spans="1:7" x14ac:dyDescent="0.3">
      <c r="A180" s="497">
        <v>1210200</v>
      </c>
      <c r="B180" s="497" t="str">
        <f>LEFT(A180,5)</f>
        <v>12102</v>
      </c>
      <c r="C180" s="497">
        <v>4</v>
      </c>
      <c r="D180" s="497" t="s">
        <v>78</v>
      </c>
      <c r="E180" s="498">
        <v>12281937332</v>
      </c>
      <c r="F180" s="498">
        <v>11465521173</v>
      </c>
    </row>
    <row r="181" spans="1:7" x14ac:dyDescent="0.3">
      <c r="A181" s="497">
        <v>1210201</v>
      </c>
      <c r="B181" s="497" t="s">
        <v>1422</v>
      </c>
      <c r="C181" s="497">
        <v>5</v>
      </c>
      <c r="D181" s="497" t="s">
        <v>510</v>
      </c>
      <c r="E181" s="582">
        <v>4463925771</v>
      </c>
      <c r="F181" s="581">
        <v>3451445275</v>
      </c>
      <c r="G181" s="498">
        <f t="shared" ref="G181:G184" si="19">+F181-E181</f>
        <v>-1012480496</v>
      </c>
    </row>
    <row r="182" spans="1:7" x14ac:dyDescent="0.3">
      <c r="A182" s="497">
        <v>1210202</v>
      </c>
      <c r="B182" s="497" t="s">
        <v>1417</v>
      </c>
      <c r="C182" s="497">
        <v>5</v>
      </c>
      <c r="D182" s="497" t="s">
        <v>511</v>
      </c>
      <c r="E182" s="582">
        <v>23636442306</v>
      </c>
      <c r="F182" s="581">
        <v>21923086650</v>
      </c>
      <c r="G182" s="498">
        <f t="shared" si="19"/>
        <v>-1713355656</v>
      </c>
    </row>
    <row r="183" spans="1:7" x14ac:dyDescent="0.3">
      <c r="A183" s="497">
        <v>1210203</v>
      </c>
      <c r="B183" s="497" t="s">
        <v>1418</v>
      </c>
      <c r="C183" s="497">
        <v>5</v>
      </c>
      <c r="D183" s="497" t="s">
        <v>507</v>
      </c>
      <c r="E183" s="582">
        <v>-13884556368</v>
      </c>
      <c r="F183" s="581">
        <v>-12170681280</v>
      </c>
      <c r="G183" s="498">
        <f t="shared" si="19"/>
        <v>1713875088</v>
      </c>
    </row>
    <row r="184" spans="1:7" x14ac:dyDescent="0.3">
      <c r="A184" s="497">
        <v>1210204</v>
      </c>
      <c r="B184" s="497" t="s">
        <v>1423</v>
      </c>
      <c r="C184" s="497">
        <v>5</v>
      </c>
      <c r="D184" s="497" t="s">
        <v>508</v>
      </c>
      <c r="E184" s="582">
        <v>-1933874377</v>
      </c>
      <c r="F184" s="581">
        <v>-1738329472</v>
      </c>
      <c r="G184" s="498">
        <f t="shared" si="19"/>
        <v>195544905</v>
      </c>
    </row>
    <row r="185" spans="1:7" x14ac:dyDescent="0.3">
      <c r="A185" s="497" t="s">
        <v>512</v>
      </c>
      <c r="B185" s="497" t="str">
        <f>LEFT(A185,5)</f>
        <v>Total</v>
      </c>
      <c r="C185" s="497" t="s">
        <v>1416</v>
      </c>
      <c r="D185" s="497" t="s">
        <v>78</v>
      </c>
      <c r="E185" s="498">
        <v>12281937332</v>
      </c>
      <c r="F185" s="498">
        <v>11465521173</v>
      </c>
    </row>
    <row r="186" spans="1:7" x14ac:dyDescent="0.3">
      <c r="A186" s="497">
        <v>1210300</v>
      </c>
      <c r="B186" s="497" t="str">
        <f>LEFT(A186,5)</f>
        <v>12103</v>
      </c>
      <c r="C186" s="497">
        <v>4</v>
      </c>
      <c r="D186" s="497" t="s">
        <v>513</v>
      </c>
      <c r="E186" s="498">
        <v>111771503</v>
      </c>
      <c r="F186" s="498">
        <v>20187295</v>
      </c>
    </row>
    <row r="187" spans="1:7" x14ac:dyDescent="0.3">
      <c r="A187" s="497">
        <v>1210301</v>
      </c>
      <c r="B187" s="497" t="s">
        <v>1422</v>
      </c>
      <c r="C187" s="497">
        <v>5</v>
      </c>
      <c r="D187" s="497" t="s">
        <v>514</v>
      </c>
      <c r="E187" s="582">
        <v>43704174</v>
      </c>
      <c r="F187" s="581">
        <v>7476689</v>
      </c>
      <c r="G187" s="498">
        <f t="shared" ref="G187:G190" si="20">+F187-E187</f>
        <v>-36227485</v>
      </c>
    </row>
    <row r="188" spans="1:7" x14ac:dyDescent="0.3">
      <c r="A188" s="497">
        <v>1210302</v>
      </c>
      <c r="B188" s="497" t="s">
        <v>1417</v>
      </c>
      <c r="C188" s="497">
        <v>5</v>
      </c>
      <c r="D188" s="497" t="s">
        <v>515</v>
      </c>
      <c r="E188" s="582">
        <v>114814068</v>
      </c>
      <c r="F188" s="581">
        <v>54763125</v>
      </c>
      <c r="G188" s="498">
        <f t="shared" si="20"/>
        <v>-60050943</v>
      </c>
    </row>
    <row r="189" spans="1:7" x14ac:dyDescent="0.3">
      <c r="A189" s="497">
        <v>1210303</v>
      </c>
      <c r="B189" s="497" t="s">
        <v>1418</v>
      </c>
      <c r="C189" s="497">
        <v>5</v>
      </c>
      <c r="D189" s="497" t="s">
        <v>507</v>
      </c>
      <c r="E189" s="582">
        <v>-42052519</v>
      </c>
      <c r="F189" s="581">
        <v>-36947855</v>
      </c>
      <c r="G189" s="498">
        <f t="shared" si="20"/>
        <v>5104664</v>
      </c>
    </row>
    <row r="190" spans="1:7" x14ac:dyDescent="0.3">
      <c r="A190" s="497">
        <v>1210304</v>
      </c>
      <c r="B190" s="497" t="s">
        <v>1423</v>
      </c>
      <c r="C190" s="497">
        <v>5</v>
      </c>
      <c r="D190" s="497" t="s">
        <v>508</v>
      </c>
      <c r="E190" s="582">
        <v>-4694220</v>
      </c>
      <c r="F190" s="581">
        <v>-5104664</v>
      </c>
      <c r="G190" s="498">
        <f t="shared" si="20"/>
        <v>-410444</v>
      </c>
    </row>
    <row r="191" spans="1:7" x14ac:dyDescent="0.3">
      <c r="A191" s="497" t="s">
        <v>516</v>
      </c>
      <c r="B191" s="497" t="str">
        <f>LEFT(A191,5)</f>
        <v>Total</v>
      </c>
      <c r="C191" s="497" t="s">
        <v>1416</v>
      </c>
      <c r="D191" s="497" t="s">
        <v>513</v>
      </c>
      <c r="E191" s="498">
        <v>111771503</v>
      </c>
      <c r="F191" s="498">
        <v>20187295</v>
      </c>
    </row>
    <row r="192" spans="1:7" x14ac:dyDescent="0.3">
      <c r="A192" s="497">
        <v>1210400</v>
      </c>
      <c r="B192" s="497" t="str">
        <f>LEFT(A192,5)</f>
        <v>12104</v>
      </c>
      <c r="C192" s="497">
        <v>4</v>
      </c>
      <c r="D192" s="497" t="s">
        <v>80</v>
      </c>
      <c r="E192" s="498">
        <v>324952982</v>
      </c>
      <c r="F192" s="498">
        <v>289008908</v>
      </c>
    </row>
    <row r="193" spans="1:7" x14ac:dyDescent="0.3">
      <c r="A193" s="497">
        <v>1210401</v>
      </c>
      <c r="B193" s="497" t="s">
        <v>1422</v>
      </c>
      <c r="C193" s="497">
        <v>5</v>
      </c>
      <c r="D193" s="497" t="s">
        <v>517</v>
      </c>
      <c r="E193" s="582">
        <v>384721583</v>
      </c>
      <c r="F193" s="581">
        <v>344913402</v>
      </c>
      <c r="G193" s="498">
        <f t="shared" ref="G193:G196" si="21">+F193-E193</f>
        <v>-39808181</v>
      </c>
    </row>
    <row r="194" spans="1:7" x14ac:dyDescent="0.3">
      <c r="A194" s="497">
        <v>1210402</v>
      </c>
      <c r="B194" s="497" t="s">
        <v>1417</v>
      </c>
      <c r="C194" s="497">
        <v>5</v>
      </c>
      <c r="D194" s="497" t="s">
        <v>518</v>
      </c>
      <c r="E194" s="582">
        <v>1185946358</v>
      </c>
      <c r="F194" s="581">
        <v>1093181319</v>
      </c>
      <c r="G194" s="498">
        <f t="shared" si="21"/>
        <v>-92765039</v>
      </c>
    </row>
    <row r="195" spans="1:7" x14ac:dyDescent="0.3">
      <c r="A195" s="497">
        <v>1210403</v>
      </c>
      <c r="B195" s="497" t="s">
        <v>1418</v>
      </c>
      <c r="C195" s="497">
        <v>5</v>
      </c>
      <c r="D195" s="497" t="s">
        <v>507</v>
      </c>
      <c r="E195" s="582">
        <v>-1149085813</v>
      </c>
      <c r="F195" s="581">
        <v>-953402941</v>
      </c>
      <c r="G195" s="498">
        <f t="shared" si="21"/>
        <v>195682872</v>
      </c>
    </row>
    <row r="196" spans="1:7" x14ac:dyDescent="0.3">
      <c r="A196" s="497">
        <v>1210404</v>
      </c>
      <c r="B196" s="497" t="s">
        <v>1423</v>
      </c>
      <c r="C196" s="497">
        <v>5</v>
      </c>
      <c r="D196" s="497" t="s">
        <v>508</v>
      </c>
      <c r="E196" s="582">
        <v>-96629146</v>
      </c>
      <c r="F196" s="581">
        <v>-195682872</v>
      </c>
      <c r="G196" s="498">
        <f t="shared" si="21"/>
        <v>-99053726</v>
      </c>
    </row>
    <row r="197" spans="1:7" x14ac:dyDescent="0.3">
      <c r="A197" s="497" t="s">
        <v>519</v>
      </c>
      <c r="B197" s="497" t="str">
        <f>LEFT(A197,5)</f>
        <v>Total</v>
      </c>
      <c r="C197" s="497" t="s">
        <v>1416</v>
      </c>
      <c r="D197" s="497" t="s">
        <v>80</v>
      </c>
      <c r="E197" s="498">
        <v>324952982</v>
      </c>
      <c r="F197" s="498">
        <v>289008908</v>
      </c>
    </row>
    <row r="198" spans="1:7" x14ac:dyDescent="0.3">
      <c r="A198" s="497">
        <v>1210500</v>
      </c>
      <c r="B198" s="497" t="str">
        <f>LEFT(A198,5)</f>
        <v>12105</v>
      </c>
      <c r="C198" s="497">
        <v>4</v>
      </c>
      <c r="D198" s="497" t="s">
        <v>81</v>
      </c>
      <c r="E198" s="498">
        <v>16093173</v>
      </c>
      <c r="F198" s="498">
        <v>22192562</v>
      </c>
    </row>
    <row r="199" spans="1:7" x14ac:dyDescent="0.3">
      <c r="A199" s="497">
        <v>1210501</v>
      </c>
      <c r="B199" s="497" t="s">
        <v>1422</v>
      </c>
      <c r="C199" s="497">
        <v>5</v>
      </c>
      <c r="D199" s="497" t="s">
        <v>81</v>
      </c>
      <c r="E199" s="582">
        <v>36067178</v>
      </c>
      <c r="F199" s="581">
        <v>35940969</v>
      </c>
      <c r="G199" s="498">
        <f t="shared" ref="G199:G201" si="22">+F199-E199</f>
        <v>-126209</v>
      </c>
    </row>
    <row r="200" spans="1:7" x14ac:dyDescent="0.3">
      <c r="A200" s="497">
        <v>1210502</v>
      </c>
      <c r="B200" s="497" t="s">
        <v>1417</v>
      </c>
      <c r="C200" s="497">
        <v>5</v>
      </c>
      <c r="D200" s="497" t="s">
        <v>507</v>
      </c>
      <c r="E200" s="582">
        <v>-13748407</v>
      </c>
      <c r="F200" s="581">
        <v>-7558013</v>
      </c>
      <c r="G200" s="498">
        <f t="shared" si="22"/>
        <v>6190394</v>
      </c>
    </row>
    <row r="201" spans="1:7" x14ac:dyDescent="0.3">
      <c r="A201" s="497">
        <v>1210503</v>
      </c>
      <c r="B201" s="497" t="s">
        <v>1418</v>
      </c>
      <c r="C201" s="497">
        <v>5</v>
      </c>
      <c r="D201" s="497" t="s">
        <v>508</v>
      </c>
      <c r="E201" s="582">
        <v>-6225598</v>
      </c>
      <c r="F201" s="581">
        <v>-6190394</v>
      </c>
      <c r="G201" s="498">
        <f t="shared" si="22"/>
        <v>35204</v>
      </c>
    </row>
    <row r="202" spans="1:7" x14ac:dyDescent="0.3">
      <c r="A202" s="497" t="s">
        <v>520</v>
      </c>
      <c r="B202" s="497" t="str">
        <f>LEFT(A202,5)</f>
        <v>Total</v>
      </c>
      <c r="C202" s="497" t="s">
        <v>1416</v>
      </c>
      <c r="D202" s="497" t="s">
        <v>81</v>
      </c>
      <c r="E202" s="498">
        <v>16093173</v>
      </c>
      <c r="F202" s="498">
        <v>22192562</v>
      </c>
    </row>
    <row r="203" spans="1:7" x14ac:dyDescent="0.3">
      <c r="A203" s="497">
        <v>1210600</v>
      </c>
      <c r="B203" s="497" t="str">
        <f>LEFT(A203,5)</f>
        <v>12106</v>
      </c>
      <c r="C203" s="497">
        <v>4</v>
      </c>
      <c r="D203" s="497" t="s">
        <v>82</v>
      </c>
      <c r="E203" s="498">
        <v>641036899</v>
      </c>
      <c r="F203" s="498">
        <v>614631727</v>
      </c>
    </row>
    <row r="204" spans="1:7" x14ac:dyDescent="0.3">
      <c r="A204" s="497">
        <v>1210601</v>
      </c>
      <c r="B204" s="497" t="s">
        <v>1422</v>
      </c>
      <c r="C204" s="497">
        <v>5</v>
      </c>
      <c r="D204" s="497" t="s">
        <v>521</v>
      </c>
      <c r="E204" s="582">
        <v>280158115</v>
      </c>
      <c r="F204" s="581">
        <v>202050842</v>
      </c>
      <c r="G204" s="498">
        <f t="shared" ref="G204:G207" si="23">+F204-E204</f>
        <v>-78107273</v>
      </c>
    </row>
    <row r="205" spans="1:7" x14ac:dyDescent="0.3">
      <c r="A205" s="497">
        <v>1210602</v>
      </c>
      <c r="B205" s="497" t="s">
        <v>1417</v>
      </c>
      <c r="C205" s="497">
        <v>5</v>
      </c>
      <c r="D205" s="497" t="s">
        <v>522</v>
      </c>
      <c r="E205" s="582">
        <v>1886424964</v>
      </c>
      <c r="F205" s="581">
        <v>1800569818</v>
      </c>
      <c r="G205" s="498">
        <f t="shared" si="23"/>
        <v>-85855146</v>
      </c>
    </row>
    <row r="206" spans="1:7" x14ac:dyDescent="0.3">
      <c r="A206" s="497">
        <v>1210603</v>
      </c>
      <c r="B206" s="497" t="s">
        <v>1418</v>
      </c>
      <c r="C206" s="497">
        <v>5</v>
      </c>
      <c r="D206" s="497" t="s">
        <v>507</v>
      </c>
      <c r="E206" s="582">
        <v>-1387988933</v>
      </c>
      <c r="F206" s="581">
        <v>-1249227775</v>
      </c>
      <c r="G206" s="498">
        <f t="shared" si="23"/>
        <v>138761158</v>
      </c>
    </row>
    <row r="207" spans="1:7" x14ac:dyDescent="0.3">
      <c r="A207" s="497">
        <v>1210604</v>
      </c>
      <c r="B207" s="497" t="s">
        <v>1423</v>
      </c>
      <c r="C207" s="497">
        <v>5</v>
      </c>
      <c r="D207" s="497" t="s">
        <v>508</v>
      </c>
      <c r="E207" s="582">
        <v>-137557247</v>
      </c>
      <c r="F207" s="581">
        <v>-138761158</v>
      </c>
      <c r="G207" s="498">
        <f t="shared" si="23"/>
        <v>-1203911</v>
      </c>
    </row>
    <row r="208" spans="1:7" x14ac:dyDescent="0.3">
      <c r="A208" s="497" t="s">
        <v>523</v>
      </c>
      <c r="B208" s="497" t="str">
        <f>LEFT(A208,5)</f>
        <v>Total</v>
      </c>
      <c r="C208" s="497" t="s">
        <v>1416</v>
      </c>
      <c r="D208" s="497" t="s">
        <v>82</v>
      </c>
      <c r="E208" s="498">
        <v>641036899</v>
      </c>
      <c r="F208" s="498">
        <v>614631727</v>
      </c>
    </row>
    <row r="209" spans="1:7" x14ac:dyDescent="0.3">
      <c r="A209" s="497">
        <v>1210700</v>
      </c>
      <c r="B209" s="497" t="str">
        <f>LEFT(A209,5)</f>
        <v>12107</v>
      </c>
      <c r="C209" s="497">
        <v>4</v>
      </c>
      <c r="D209" s="497" t="s">
        <v>524</v>
      </c>
      <c r="E209" s="498">
        <v>473290571</v>
      </c>
      <c r="F209" s="498">
        <v>495467384</v>
      </c>
    </row>
    <row r="210" spans="1:7" x14ac:dyDescent="0.3">
      <c r="A210" s="497">
        <v>1210701</v>
      </c>
      <c r="B210" s="497" t="s">
        <v>1422</v>
      </c>
      <c r="C210" s="497">
        <v>5</v>
      </c>
      <c r="D210" s="497" t="s">
        <v>524</v>
      </c>
      <c r="E210" s="582">
        <v>1245302342</v>
      </c>
      <c r="F210" s="581">
        <v>1167822151</v>
      </c>
      <c r="G210" s="498">
        <f t="shared" ref="G210:G212" si="24">+F210-E210</f>
        <v>-77480191</v>
      </c>
    </row>
    <row r="211" spans="1:7" x14ac:dyDescent="0.3">
      <c r="A211" s="497">
        <v>1210702</v>
      </c>
      <c r="B211" s="497" t="s">
        <v>1417</v>
      </c>
      <c r="C211" s="497">
        <v>5</v>
      </c>
      <c r="D211" s="497" t="s">
        <v>507</v>
      </c>
      <c r="E211" s="582">
        <v>-672354767</v>
      </c>
      <c r="F211" s="581">
        <v>-672354767</v>
      </c>
      <c r="G211" s="498">
        <f t="shared" si="24"/>
        <v>0</v>
      </c>
    </row>
    <row r="212" spans="1:7" x14ac:dyDescent="0.3">
      <c r="A212" s="497">
        <v>1210703</v>
      </c>
      <c r="B212" s="497" t="s">
        <v>1418</v>
      </c>
      <c r="C212" s="497">
        <v>5</v>
      </c>
      <c r="D212" s="497" t="s">
        <v>508</v>
      </c>
      <c r="E212" s="582">
        <v>-99657004</v>
      </c>
      <c r="F212" s="581"/>
      <c r="G212" s="498">
        <f t="shared" si="24"/>
        <v>99657004</v>
      </c>
    </row>
    <row r="213" spans="1:7" x14ac:dyDescent="0.3">
      <c r="A213" s="497" t="s">
        <v>525</v>
      </c>
      <c r="B213" s="497" t="str">
        <f>LEFT(A213,5)</f>
        <v>Total</v>
      </c>
      <c r="C213" s="497" t="s">
        <v>1416</v>
      </c>
      <c r="D213" s="497" t="s">
        <v>524</v>
      </c>
      <c r="E213" s="498">
        <v>473290571</v>
      </c>
      <c r="F213" s="498">
        <v>495467384</v>
      </c>
    </row>
    <row r="214" spans="1:7" x14ac:dyDescent="0.3">
      <c r="A214" s="497">
        <v>1210800</v>
      </c>
      <c r="B214" s="497" t="str">
        <f>LEFT(A214,5)</f>
        <v>12108</v>
      </c>
      <c r="C214" s="497">
        <v>4</v>
      </c>
      <c r="D214" s="497" t="s">
        <v>84</v>
      </c>
      <c r="E214" s="498">
        <v>229012737</v>
      </c>
      <c r="F214" s="498">
        <v>199875558</v>
      </c>
    </row>
    <row r="215" spans="1:7" x14ac:dyDescent="0.3">
      <c r="A215" s="497">
        <v>1210801</v>
      </c>
      <c r="B215" s="497" t="s">
        <v>1422</v>
      </c>
      <c r="C215" s="497">
        <v>5</v>
      </c>
      <c r="D215" s="497" t="s">
        <v>526</v>
      </c>
      <c r="E215" s="582">
        <v>14556024</v>
      </c>
      <c r="F215" s="581">
        <v>13327273</v>
      </c>
      <c r="G215" s="498">
        <f t="shared" ref="G215:G219" si="25">+F215-E215</f>
        <v>-1228751</v>
      </c>
    </row>
    <row r="216" spans="1:7" x14ac:dyDescent="0.3">
      <c r="A216" s="497">
        <v>1210802</v>
      </c>
      <c r="B216" s="497" t="s">
        <v>1417</v>
      </c>
      <c r="C216" s="497">
        <v>5</v>
      </c>
      <c r="D216" s="497" t="s">
        <v>527</v>
      </c>
      <c r="E216" s="582">
        <v>1098095252</v>
      </c>
      <c r="F216" s="581">
        <v>1009545439</v>
      </c>
      <c r="G216" s="498">
        <f t="shared" si="25"/>
        <v>-88549813</v>
      </c>
    </row>
    <row r="217" spans="1:7" x14ac:dyDescent="0.3">
      <c r="A217" s="497">
        <v>1210803</v>
      </c>
      <c r="B217" s="497" t="s">
        <v>1418</v>
      </c>
      <c r="C217" s="497">
        <v>5</v>
      </c>
      <c r="D217" s="497" t="s">
        <v>507</v>
      </c>
      <c r="E217" s="582">
        <v>-822997154</v>
      </c>
      <c r="F217" s="581">
        <v>-759398391</v>
      </c>
      <c r="G217" s="498">
        <f t="shared" si="25"/>
        <v>63598763</v>
      </c>
    </row>
    <row r="218" spans="1:7" x14ac:dyDescent="0.3">
      <c r="A218" s="497">
        <v>1210804</v>
      </c>
      <c r="B218" s="497" t="s">
        <v>1423</v>
      </c>
      <c r="C218" s="497">
        <v>5</v>
      </c>
      <c r="D218" s="497" t="s">
        <v>508</v>
      </c>
      <c r="E218" s="582">
        <v>-68880124</v>
      </c>
      <c r="F218" s="581">
        <v>-63598763</v>
      </c>
      <c r="G218" s="498">
        <f t="shared" si="25"/>
        <v>5281361</v>
      </c>
    </row>
    <row r="219" spans="1:7" x14ac:dyDescent="0.3">
      <c r="A219" s="497">
        <v>1210805</v>
      </c>
      <c r="B219" s="497" t="s">
        <v>1419</v>
      </c>
      <c r="C219" s="497">
        <v>5</v>
      </c>
      <c r="D219" s="497" t="s">
        <v>528</v>
      </c>
      <c r="E219" s="582">
        <v>8238739</v>
      </c>
      <c r="F219" s="581"/>
      <c r="G219" s="498">
        <f t="shared" si="25"/>
        <v>-8238739</v>
      </c>
    </row>
    <row r="220" spans="1:7" x14ac:dyDescent="0.3">
      <c r="A220" s="497" t="s">
        <v>529</v>
      </c>
      <c r="B220" s="497" t="str">
        <f>LEFT(A220,5)</f>
        <v>Total</v>
      </c>
      <c r="C220" s="497" t="s">
        <v>1416</v>
      </c>
      <c r="D220" s="497" t="s">
        <v>84</v>
      </c>
      <c r="E220" s="498">
        <v>229012737</v>
      </c>
      <c r="F220" s="498">
        <v>199875558</v>
      </c>
    </row>
    <row r="221" spans="1:7" x14ac:dyDescent="0.3">
      <c r="A221" s="497">
        <v>1210900</v>
      </c>
      <c r="B221" s="497" t="str">
        <f>LEFT(A221,5)</f>
        <v>12109</v>
      </c>
      <c r="C221" s="497">
        <v>4</v>
      </c>
      <c r="D221" s="497" t="s">
        <v>86</v>
      </c>
      <c r="E221" s="498">
        <v>1</v>
      </c>
      <c r="F221" s="498">
        <v>1</v>
      </c>
    </row>
    <row r="222" spans="1:7" x14ac:dyDescent="0.3">
      <c r="A222" s="497">
        <v>1210901</v>
      </c>
      <c r="B222" s="497" t="s">
        <v>1422</v>
      </c>
      <c r="C222" s="497">
        <v>5</v>
      </c>
      <c r="D222" s="497" t="s">
        <v>86</v>
      </c>
      <c r="E222" s="582">
        <v>9284364</v>
      </c>
      <c r="F222" s="581">
        <v>9284364</v>
      </c>
      <c r="G222" s="498">
        <f t="shared" ref="G222:G223" si="26">+F222-E222</f>
        <v>0</v>
      </c>
    </row>
    <row r="223" spans="1:7" x14ac:dyDescent="0.3">
      <c r="A223" s="497">
        <v>1210902</v>
      </c>
      <c r="B223" s="497" t="s">
        <v>1417</v>
      </c>
      <c r="C223" s="497">
        <v>5</v>
      </c>
      <c r="D223" s="497" t="s">
        <v>530</v>
      </c>
      <c r="E223" s="582">
        <v>-9284363</v>
      </c>
      <c r="F223" s="581">
        <v>-9284363</v>
      </c>
      <c r="G223" s="498">
        <f t="shared" si="26"/>
        <v>0</v>
      </c>
    </row>
    <row r="224" spans="1:7" x14ac:dyDescent="0.3">
      <c r="A224" s="497" t="s">
        <v>531</v>
      </c>
      <c r="B224" s="497" t="str">
        <f>LEFT(A224,5)</f>
        <v>Total</v>
      </c>
      <c r="C224" s="497" t="s">
        <v>1416</v>
      </c>
      <c r="D224" s="497" t="s">
        <v>86</v>
      </c>
      <c r="E224" s="498">
        <v>1</v>
      </c>
      <c r="F224" s="498">
        <v>1</v>
      </c>
    </row>
    <row r="225" spans="1:7" x14ac:dyDescent="0.3">
      <c r="A225" s="497">
        <v>1211000</v>
      </c>
      <c r="B225" s="497" t="str">
        <f>RIGHT(A225,3)</f>
        <v>000</v>
      </c>
      <c r="C225" s="497">
        <v>4</v>
      </c>
      <c r="D225" s="497" t="s">
        <v>532</v>
      </c>
      <c r="E225" s="498">
        <v>4150797169</v>
      </c>
      <c r="F225" s="498">
        <v>3462327953</v>
      </c>
    </row>
    <row r="226" spans="1:7" x14ac:dyDescent="0.3">
      <c r="A226" s="497">
        <v>1211001</v>
      </c>
      <c r="B226" s="497" t="s">
        <v>1422</v>
      </c>
      <c r="C226" s="497">
        <v>5</v>
      </c>
      <c r="D226" s="497" t="s">
        <v>533</v>
      </c>
      <c r="E226" s="582">
        <v>876783494</v>
      </c>
      <c r="F226" s="581">
        <v>499819076</v>
      </c>
      <c r="G226" s="498">
        <f t="shared" ref="G226:G230" si="27">+F226-E226</f>
        <v>-376964418</v>
      </c>
    </row>
    <row r="227" spans="1:7" x14ac:dyDescent="0.3">
      <c r="A227" s="497">
        <v>1211002</v>
      </c>
      <c r="B227" s="497" t="s">
        <v>1417</v>
      </c>
      <c r="C227" s="497">
        <v>5</v>
      </c>
      <c r="D227" s="497" t="s">
        <v>534</v>
      </c>
      <c r="E227" s="582">
        <v>3725279001</v>
      </c>
      <c r="F227" s="581">
        <v>3320902380</v>
      </c>
      <c r="G227" s="498">
        <f t="shared" si="27"/>
        <v>-404376621</v>
      </c>
    </row>
    <row r="228" spans="1:7" x14ac:dyDescent="0.3">
      <c r="A228" s="497">
        <v>1211003</v>
      </c>
      <c r="B228" s="497" t="s">
        <v>1418</v>
      </c>
      <c r="C228" s="497">
        <v>5</v>
      </c>
      <c r="D228" s="497" t="s">
        <v>507</v>
      </c>
      <c r="E228" s="582">
        <v>-358393503</v>
      </c>
      <c r="F228" s="581">
        <v>-265346506</v>
      </c>
      <c r="G228" s="498">
        <f t="shared" si="27"/>
        <v>93046997</v>
      </c>
    </row>
    <row r="229" spans="1:7" x14ac:dyDescent="0.3">
      <c r="A229" s="497">
        <v>1211004</v>
      </c>
      <c r="B229" s="497" t="s">
        <v>1423</v>
      </c>
      <c r="C229" s="497">
        <v>5</v>
      </c>
      <c r="D229" s="497" t="s">
        <v>508</v>
      </c>
      <c r="E229" s="582">
        <v>-96508187</v>
      </c>
      <c r="F229" s="581">
        <v>-93046997</v>
      </c>
      <c r="G229" s="498">
        <f t="shared" si="27"/>
        <v>3461190</v>
      </c>
    </row>
    <row r="230" spans="1:7" x14ac:dyDescent="0.3">
      <c r="A230" s="497">
        <v>1211005</v>
      </c>
      <c r="B230" s="497" t="s">
        <v>1419</v>
      </c>
      <c r="C230" s="497">
        <v>5</v>
      </c>
      <c r="D230" s="497" t="s">
        <v>1460</v>
      </c>
      <c r="E230" s="582">
        <v>3636364</v>
      </c>
      <c r="F230" s="581"/>
      <c r="G230" s="498">
        <f t="shared" si="27"/>
        <v>-3636364</v>
      </c>
    </row>
    <row r="231" spans="1:7" x14ac:dyDescent="0.3">
      <c r="A231" s="497" t="s">
        <v>535</v>
      </c>
      <c r="B231" s="497" t="str">
        <f>RIGHT(A231,3)</f>
        <v>000</v>
      </c>
      <c r="C231" s="497" t="s">
        <v>1416</v>
      </c>
      <c r="D231" s="497" t="s">
        <v>532</v>
      </c>
      <c r="E231" s="498">
        <v>4150797169</v>
      </c>
      <c r="F231" s="498">
        <v>3462327953</v>
      </c>
    </row>
    <row r="232" spans="1:7" x14ac:dyDescent="0.3">
      <c r="A232" s="497">
        <v>1211100</v>
      </c>
      <c r="B232" s="497" t="str">
        <f>LEFT(A232,5)</f>
        <v>12111</v>
      </c>
      <c r="C232" s="497">
        <v>4</v>
      </c>
      <c r="D232" s="497" t="s">
        <v>536</v>
      </c>
    </row>
    <row r="233" spans="1:7" x14ac:dyDescent="0.3">
      <c r="A233" s="497" t="s">
        <v>537</v>
      </c>
      <c r="B233" s="497" t="str">
        <f>LEFT(A233,5)</f>
        <v>Total</v>
      </c>
      <c r="C233" s="497" t="s">
        <v>1416</v>
      </c>
      <c r="D233" s="497" t="s">
        <v>536</v>
      </c>
    </row>
    <row r="234" spans="1:7" x14ac:dyDescent="0.3">
      <c r="A234" s="497">
        <v>1211200</v>
      </c>
      <c r="B234" s="497" t="str">
        <f>LEFT(A234,5)</f>
        <v>12112</v>
      </c>
      <c r="C234" s="497">
        <v>4</v>
      </c>
      <c r="D234" s="497" t="s">
        <v>538</v>
      </c>
      <c r="E234" s="498">
        <v>34772748</v>
      </c>
      <c r="F234" s="498">
        <v>45638689</v>
      </c>
    </row>
    <row r="235" spans="1:7" x14ac:dyDescent="0.3">
      <c r="A235" s="497">
        <v>1211201</v>
      </c>
      <c r="B235" s="497" t="s">
        <v>1422</v>
      </c>
      <c r="C235" s="497">
        <v>5</v>
      </c>
      <c r="D235" s="497" t="s">
        <v>539</v>
      </c>
      <c r="E235" s="582">
        <v>39484765</v>
      </c>
      <c r="F235" s="581">
        <v>39482765</v>
      </c>
      <c r="G235" s="498">
        <f t="shared" ref="G235:G238" si="28">+F235-E235</f>
        <v>-2000</v>
      </c>
    </row>
    <row r="236" spans="1:7" x14ac:dyDescent="0.3">
      <c r="A236" s="497">
        <v>1211202</v>
      </c>
      <c r="B236" s="497" t="s">
        <v>1417</v>
      </c>
      <c r="C236" s="497">
        <v>5</v>
      </c>
      <c r="D236" s="497" t="s">
        <v>540</v>
      </c>
      <c r="E236" s="582">
        <v>180150621</v>
      </c>
      <c r="F236" s="581">
        <v>178710487</v>
      </c>
      <c r="G236" s="498">
        <f t="shared" si="28"/>
        <v>-1440134</v>
      </c>
    </row>
    <row r="237" spans="1:7" x14ac:dyDescent="0.3">
      <c r="A237" s="497">
        <v>1211203</v>
      </c>
      <c r="B237" s="497" t="s">
        <v>1418</v>
      </c>
      <c r="C237" s="497">
        <v>5</v>
      </c>
      <c r="D237" s="497" t="s">
        <v>507</v>
      </c>
      <c r="E237" s="582">
        <v>-172554563</v>
      </c>
      <c r="F237" s="581">
        <v>-151450874</v>
      </c>
      <c r="G237" s="498">
        <f t="shared" si="28"/>
        <v>21103689</v>
      </c>
    </row>
    <row r="238" spans="1:7" x14ac:dyDescent="0.3">
      <c r="A238" s="497">
        <v>1211204</v>
      </c>
      <c r="B238" s="497" t="s">
        <v>1423</v>
      </c>
      <c r="C238" s="497">
        <v>5</v>
      </c>
      <c r="D238" s="497" t="s">
        <v>508</v>
      </c>
      <c r="E238" s="582">
        <v>-12308075</v>
      </c>
      <c r="F238" s="581">
        <v>-21103689</v>
      </c>
      <c r="G238" s="498">
        <f t="shared" si="28"/>
        <v>-8795614</v>
      </c>
    </row>
    <row r="239" spans="1:7" x14ac:dyDescent="0.3">
      <c r="A239" s="497" t="s">
        <v>541</v>
      </c>
      <c r="B239" s="497" t="str">
        <f>LEFT(A239,5)</f>
        <v>Total</v>
      </c>
      <c r="C239" s="497" t="s">
        <v>1416</v>
      </c>
      <c r="D239" s="497" t="s">
        <v>538</v>
      </c>
      <c r="E239" s="498">
        <v>34772748</v>
      </c>
      <c r="F239" s="498">
        <v>45638689</v>
      </c>
    </row>
    <row r="240" spans="1:7" x14ac:dyDescent="0.3">
      <c r="A240" s="497">
        <v>1211300</v>
      </c>
      <c r="B240" s="497" t="str">
        <f>LEFT(A240,5)</f>
        <v>12113</v>
      </c>
      <c r="C240" s="497">
        <v>4</v>
      </c>
      <c r="D240" s="497" t="s">
        <v>542</v>
      </c>
    </row>
    <row r="241" spans="1:7" x14ac:dyDescent="0.3">
      <c r="A241" s="497" t="s">
        <v>543</v>
      </c>
      <c r="B241" s="497" t="str">
        <f>LEFT(A241,5)</f>
        <v>Total</v>
      </c>
      <c r="C241" s="497" t="s">
        <v>1416</v>
      </c>
      <c r="D241" s="497" t="s">
        <v>542</v>
      </c>
    </row>
    <row r="242" spans="1:7" x14ac:dyDescent="0.3">
      <c r="A242" s="497">
        <v>1211400</v>
      </c>
      <c r="B242" s="497" t="str">
        <f>LEFT(A242,5)</f>
        <v>12114</v>
      </c>
      <c r="C242" s="497">
        <v>4</v>
      </c>
      <c r="D242" s="497" t="s">
        <v>268</v>
      </c>
      <c r="E242" s="498">
        <v>135059130</v>
      </c>
      <c r="F242" s="498">
        <v>4044880255</v>
      </c>
    </row>
    <row r="243" spans="1:7" x14ac:dyDescent="0.3">
      <c r="A243" s="497">
        <v>1211401</v>
      </c>
      <c r="B243" s="497" t="s">
        <v>1422</v>
      </c>
      <c r="C243" s="497">
        <v>5</v>
      </c>
      <c r="D243" s="497" t="s">
        <v>544</v>
      </c>
      <c r="E243" s="582"/>
      <c r="F243" s="581">
        <v>4044880255</v>
      </c>
      <c r="G243" s="498">
        <f t="shared" ref="G243:G245" si="29">+F243-E243</f>
        <v>4044880255</v>
      </c>
    </row>
    <row r="244" spans="1:7" x14ac:dyDescent="0.3">
      <c r="A244" s="497">
        <v>1211404</v>
      </c>
      <c r="B244" s="497" t="s">
        <v>1423</v>
      </c>
      <c r="C244" s="497">
        <v>5</v>
      </c>
      <c r="D244" s="497" t="s">
        <v>1461</v>
      </c>
      <c r="E244" s="582">
        <v>118695494</v>
      </c>
      <c r="F244" s="581"/>
      <c r="G244" s="498">
        <f t="shared" si="29"/>
        <v>-118695494</v>
      </c>
    </row>
    <row r="245" spans="1:7" x14ac:dyDescent="0.3">
      <c r="A245" s="497">
        <v>1211407</v>
      </c>
      <c r="B245" s="497" t="s">
        <v>1420</v>
      </c>
      <c r="C245" s="497">
        <v>5</v>
      </c>
      <c r="D245" s="497" t="s">
        <v>545</v>
      </c>
      <c r="E245" s="582">
        <v>16363636</v>
      </c>
      <c r="F245" s="581"/>
      <c r="G245" s="498">
        <f t="shared" si="29"/>
        <v>-16363636</v>
      </c>
    </row>
    <row r="246" spans="1:7" x14ac:dyDescent="0.3">
      <c r="A246" s="497" t="s">
        <v>546</v>
      </c>
      <c r="B246" s="497" t="str">
        <f>LEFT(A246,5)</f>
        <v>Total</v>
      </c>
      <c r="C246" s="497" t="s">
        <v>1416</v>
      </c>
      <c r="D246" s="497" t="s">
        <v>268</v>
      </c>
      <c r="E246" s="498">
        <v>135059130</v>
      </c>
      <c r="F246" s="498">
        <v>4044880255</v>
      </c>
    </row>
    <row r="247" spans="1:7" x14ac:dyDescent="0.3">
      <c r="A247" s="497">
        <v>1211500</v>
      </c>
      <c r="B247" s="497" t="str">
        <f>LEFT(A247,5)</f>
        <v>12115</v>
      </c>
      <c r="C247" s="497">
        <v>4</v>
      </c>
      <c r="D247" s="497" t="s">
        <v>547</v>
      </c>
      <c r="E247" s="498">
        <v>1</v>
      </c>
      <c r="F247" s="498">
        <v>382821</v>
      </c>
    </row>
    <row r="248" spans="1:7" x14ac:dyDescent="0.3">
      <c r="A248" s="497">
        <v>1211502</v>
      </c>
      <c r="B248" s="497" t="s">
        <v>1417</v>
      </c>
      <c r="C248" s="497">
        <v>5</v>
      </c>
      <c r="D248" s="497" t="s">
        <v>548</v>
      </c>
      <c r="E248" s="582">
        <v>69685422</v>
      </c>
      <c r="F248" s="581">
        <v>69683244</v>
      </c>
      <c r="G248" s="498">
        <f t="shared" ref="G248:G250" si="30">+F248-E248</f>
        <v>-2178</v>
      </c>
    </row>
    <row r="249" spans="1:7" x14ac:dyDescent="0.3">
      <c r="A249" s="497">
        <v>1211503</v>
      </c>
      <c r="B249" s="497" t="s">
        <v>1418</v>
      </c>
      <c r="C249" s="497">
        <v>5</v>
      </c>
      <c r="D249" s="497" t="s">
        <v>507</v>
      </c>
      <c r="E249" s="582">
        <v>-69300423</v>
      </c>
      <c r="F249" s="581">
        <v>-67136889</v>
      </c>
      <c r="G249" s="498">
        <f t="shared" si="30"/>
        <v>2163534</v>
      </c>
    </row>
    <row r="250" spans="1:7" x14ac:dyDescent="0.3">
      <c r="A250" s="497">
        <v>1211504</v>
      </c>
      <c r="B250" s="497" t="s">
        <v>1423</v>
      </c>
      <c r="C250" s="497">
        <v>5</v>
      </c>
      <c r="D250" s="497" t="s">
        <v>508</v>
      </c>
      <c r="E250" s="582">
        <v>-384998</v>
      </c>
      <c r="F250" s="581">
        <v>-2163534</v>
      </c>
      <c r="G250" s="498">
        <f t="shared" si="30"/>
        <v>-1778536</v>
      </c>
    </row>
    <row r="251" spans="1:7" x14ac:dyDescent="0.3">
      <c r="A251" s="497" t="s">
        <v>549</v>
      </c>
      <c r="B251" s="497" t="str">
        <f>LEFT(A251,5)</f>
        <v>Total</v>
      </c>
      <c r="C251" s="497" t="s">
        <v>1416</v>
      </c>
      <c r="D251" s="497" t="s">
        <v>547</v>
      </c>
      <c r="E251" s="498">
        <v>1</v>
      </c>
      <c r="F251" s="498">
        <v>382821</v>
      </c>
    </row>
    <row r="252" spans="1:7" x14ac:dyDescent="0.3">
      <c r="A252" s="497">
        <v>1211600</v>
      </c>
      <c r="B252" s="497" t="str">
        <f>LEFT(A252,5)</f>
        <v>12116</v>
      </c>
      <c r="C252" s="497">
        <v>4</v>
      </c>
      <c r="D252" s="497" t="s">
        <v>550</v>
      </c>
      <c r="F252" s="498">
        <v>1</v>
      </c>
    </row>
    <row r="253" spans="1:7" x14ac:dyDescent="0.3">
      <c r="A253" s="497">
        <v>1211601</v>
      </c>
      <c r="B253" s="497" t="s">
        <v>1422</v>
      </c>
      <c r="C253" s="497">
        <v>5</v>
      </c>
      <c r="D253" s="497" t="s">
        <v>550</v>
      </c>
      <c r="E253" s="582">
        <v>310476175</v>
      </c>
      <c r="F253" s="581">
        <v>310476176</v>
      </c>
      <c r="G253" s="498">
        <f t="shared" ref="G253:G254" si="31">+F253-E253</f>
        <v>1</v>
      </c>
    </row>
    <row r="254" spans="1:7" x14ac:dyDescent="0.3">
      <c r="A254" s="497">
        <v>1211602</v>
      </c>
      <c r="B254" s="497" t="s">
        <v>1417</v>
      </c>
      <c r="C254" s="497">
        <v>5</v>
      </c>
      <c r="D254" s="497" t="s">
        <v>507</v>
      </c>
      <c r="E254" s="582">
        <v>-310476175</v>
      </c>
      <c r="F254" s="581">
        <v>-310476175</v>
      </c>
      <c r="G254" s="498">
        <f t="shared" si="31"/>
        <v>0</v>
      </c>
    </row>
    <row r="255" spans="1:7" x14ac:dyDescent="0.3">
      <c r="A255" s="497" t="s">
        <v>551</v>
      </c>
      <c r="B255" s="497" t="str">
        <f>LEFT(A255,5)</f>
        <v>Total</v>
      </c>
      <c r="C255" s="497" t="s">
        <v>1416</v>
      </c>
      <c r="D255" s="497" t="s">
        <v>550</v>
      </c>
      <c r="F255" s="498">
        <v>1</v>
      </c>
    </row>
    <row r="256" spans="1:7" x14ac:dyDescent="0.3">
      <c r="A256" s="497">
        <v>1211700</v>
      </c>
      <c r="B256" s="497" t="str">
        <f>LEFT(A256,5)</f>
        <v>12117</v>
      </c>
      <c r="C256" s="497">
        <v>4</v>
      </c>
      <c r="D256" s="497" t="s">
        <v>552</v>
      </c>
      <c r="E256" s="498">
        <v>218057419</v>
      </c>
      <c r="F256" s="498">
        <v>222236336</v>
      </c>
    </row>
    <row r="257" spans="1:7" x14ac:dyDescent="0.3">
      <c r="A257" s="497">
        <v>1211701</v>
      </c>
      <c r="B257" s="497" t="s">
        <v>1422</v>
      </c>
      <c r="C257" s="497">
        <v>5</v>
      </c>
      <c r="D257" s="497" t="s">
        <v>553</v>
      </c>
      <c r="E257" s="582">
        <v>20751819</v>
      </c>
      <c r="F257" s="581">
        <v>20751819</v>
      </c>
      <c r="G257" s="498">
        <f t="shared" ref="G257:G260" si="32">+F257-E257</f>
        <v>0</v>
      </c>
    </row>
    <row r="258" spans="1:7" x14ac:dyDescent="0.3">
      <c r="A258" s="497">
        <v>1211702</v>
      </c>
      <c r="B258" s="497" t="s">
        <v>1417</v>
      </c>
      <c r="C258" s="497">
        <v>5</v>
      </c>
      <c r="D258" s="497" t="s">
        <v>554</v>
      </c>
      <c r="E258" s="582">
        <v>726707928</v>
      </c>
      <c r="F258" s="581">
        <v>685681343</v>
      </c>
      <c r="G258" s="498">
        <f t="shared" si="32"/>
        <v>-41026585</v>
      </c>
    </row>
    <row r="259" spans="1:7" x14ac:dyDescent="0.3">
      <c r="A259" s="497">
        <v>1211703</v>
      </c>
      <c r="B259" s="497" t="s">
        <v>1418</v>
      </c>
      <c r="C259" s="497">
        <v>5</v>
      </c>
      <c r="D259" s="497" t="s">
        <v>507</v>
      </c>
      <c r="E259" s="582">
        <v>-484196826</v>
      </c>
      <c r="F259" s="581">
        <v>-440485863</v>
      </c>
      <c r="G259" s="498">
        <f t="shared" si="32"/>
        <v>43710963</v>
      </c>
    </row>
    <row r="260" spans="1:7" x14ac:dyDescent="0.3">
      <c r="A260" s="497">
        <v>1211704</v>
      </c>
      <c r="B260" s="497" t="s">
        <v>1423</v>
      </c>
      <c r="C260" s="497">
        <v>5</v>
      </c>
      <c r="D260" s="497" t="s">
        <v>508</v>
      </c>
      <c r="E260" s="582">
        <v>-45205502</v>
      </c>
      <c r="F260" s="581">
        <v>-43710963</v>
      </c>
      <c r="G260" s="498">
        <f t="shared" si="32"/>
        <v>1494539</v>
      </c>
    </row>
    <row r="261" spans="1:7" x14ac:dyDescent="0.3">
      <c r="A261" s="497" t="s">
        <v>555</v>
      </c>
      <c r="B261" s="497" t="str">
        <f>LEFT(A261,5)</f>
        <v>Total</v>
      </c>
      <c r="C261" s="497" t="s">
        <v>1416</v>
      </c>
      <c r="D261" s="497" t="s">
        <v>552</v>
      </c>
      <c r="E261" s="498">
        <v>218057419</v>
      </c>
      <c r="F261" s="498">
        <v>222236336</v>
      </c>
    </row>
    <row r="262" spans="1:7" x14ac:dyDescent="0.3">
      <c r="A262" s="497">
        <v>1211800</v>
      </c>
      <c r="B262" s="497" t="str">
        <f>LEFT(A262,5)</f>
        <v>12118</v>
      </c>
      <c r="C262" s="497">
        <v>4</v>
      </c>
      <c r="D262" s="497" t="s">
        <v>91</v>
      </c>
      <c r="E262" s="498">
        <v>16681963</v>
      </c>
      <c r="F262" s="498">
        <v>31158909</v>
      </c>
    </row>
    <row r="263" spans="1:7" x14ac:dyDescent="0.3">
      <c r="A263" s="497">
        <v>1211801</v>
      </c>
      <c r="B263" s="497" t="s">
        <v>1422</v>
      </c>
      <c r="C263" s="497">
        <v>5</v>
      </c>
      <c r="D263" s="497" t="s">
        <v>556</v>
      </c>
      <c r="E263" s="582">
        <v>4282728</v>
      </c>
      <c r="F263" s="581">
        <v>4282728</v>
      </c>
      <c r="G263" s="498">
        <f t="shared" ref="G263:G266" si="33">+F263-E263</f>
        <v>0</v>
      </c>
    </row>
    <row r="264" spans="1:7" x14ac:dyDescent="0.3">
      <c r="A264" s="497">
        <v>1211802</v>
      </c>
      <c r="B264" s="497" t="s">
        <v>1417</v>
      </c>
      <c r="C264" s="497">
        <v>5</v>
      </c>
      <c r="D264" s="497" t="s">
        <v>557</v>
      </c>
      <c r="E264" s="582">
        <v>94740267</v>
      </c>
      <c r="F264" s="581">
        <v>93835793</v>
      </c>
      <c r="G264" s="498">
        <f t="shared" si="33"/>
        <v>-904474</v>
      </c>
    </row>
    <row r="265" spans="1:7" x14ac:dyDescent="0.3">
      <c r="A265" s="497">
        <v>1211803</v>
      </c>
      <c r="B265" s="497" t="s">
        <v>1418</v>
      </c>
      <c r="C265" s="497">
        <v>5</v>
      </c>
      <c r="D265" s="497" t="s">
        <v>507</v>
      </c>
      <c r="E265" s="582">
        <v>-66959612</v>
      </c>
      <c r="F265" s="581">
        <v>-51218725</v>
      </c>
      <c r="G265" s="498">
        <f t="shared" si="33"/>
        <v>15740887</v>
      </c>
    </row>
    <row r="266" spans="1:7" x14ac:dyDescent="0.3">
      <c r="A266" s="497">
        <v>1211804</v>
      </c>
      <c r="B266" s="497" t="s">
        <v>1423</v>
      </c>
      <c r="C266" s="497">
        <v>5</v>
      </c>
      <c r="D266" s="497" t="s">
        <v>508</v>
      </c>
      <c r="E266" s="582">
        <v>-15381420</v>
      </c>
      <c r="F266" s="581">
        <v>-15740887</v>
      </c>
      <c r="G266" s="498">
        <f t="shared" si="33"/>
        <v>-359467</v>
      </c>
    </row>
    <row r="267" spans="1:7" x14ac:dyDescent="0.3">
      <c r="A267" s="497" t="s">
        <v>558</v>
      </c>
      <c r="B267" s="497" t="str">
        <f>LEFT(A267,5)</f>
        <v>Total</v>
      </c>
      <c r="C267" s="497" t="s">
        <v>1416</v>
      </c>
      <c r="D267" s="497" t="s">
        <v>91</v>
      </c>
      <c r="E267" s="498">
        <v>16681963</v>
      </c>
      <c r="F267" s="498">
        <v>31158909</v>
      </c>
    </row>
    <row r="268" spans="1:7" x14ac:dyDescent="0.3">
      <c r="A268" s="497">
        <v>1211900</v>
      </c>
      <c r="B268" s="497" t="str">
        <f>LEFT(A268,5)</f>
        <v>12119</v>
      </c>
      <c r="C268" s="497">
        <v>4</v>
      </c>
      <c r="D268" s="497" t="s">
        <v>1462</v>
      </c>
    </row>
    <row r="269" spans="1:7" x14ac:dyDescent="0.3">
      <c r="A269" s="497" t="s">
        <v>1463</v>
      </c>
      <c r="B269" s="497" t="str">
        <f>LEFT(A269,5)</f>
        <v>Total</v>
      </c>
      <c r="C269" s="497" t="s">
        <v>1416</v>
      </c>
      <c r="D269" s="497" t="s">
        <v>1462</v>
      </c>
    </row>
    <row r="270" spans="1:7" x14ac:dyDescent="0.3">
      <c r="A270" s="497">
        <v>1212100</v>
      </c>
      <c r="B270" s="497" t="str">
        <f>LEFT(A270,5)</f>
        <v>12121</v>
      </c>
      <c r="C270" s="497">
        <v>4</v>
      </c>
      <c r="D270" s="497" t="s">
        <v>92</v>
      </c>
      <c r="E270" s="498">
        <v>21045261</v>
      </c>
      <c r="F270" s="498">
        <v>33825157</v>
      </c>
    </row>
    <row r="271" spans="1:7" x14ac:dyDescent="0.3">
      <c r="A271" s="497">
        <v>1212101</v>
      </c>
      <c r="B271" s="497" t="s">
        <v>1422</v>
      </c>
      <c r="C271" s="497">
        <v>5</v>
      </c>
      <c r="D271" s="497" t="s">
        <v>92</v>
      </c>
      <c r="E271" s="582">
        <v>106278567</v>
      </c>
      <c r="F271" s="581">
        <v>105836203</v>
      </c>
      <c r="G271" s="498">
        <f t="shared" ref="G271:G273" si="34">+F271-E271</f>
        <v>-442364</v>
      </c>
    </row>
    <row r="272" spans="1:7" x14ac:dyDescent="0.3">
      <c r="A272" s="497">
        <v>1212102</v>
      </c>
      <c r="B272" s="497" t="s">
        <v>1417</v>
      </c>
      <c r="C272" s="497">
        <v>5</v>
      </c>
      <c r="D272" s="497" t="s">
        <v>507</v>
      </c>
      <c r="E272" s="582">
        <v>-72011046</v>
      </c>
      <c r="F272" s="581">
        <v>-57152456</v>
      </c>
      <c r="G272" s="498">
        <f t="shared" si="34"/>
        <v>14858590</v>
      </c>
    </row>
    <row r="273" spans="1:11" x14ac:dyDescent="0.3">
      <c r="A273" s="497">
        <v>1212103</v>
      </c>
      <c r="B273" s="497" t="s">
        <v>1418</v>
      </c>
      <c r="C273" s="497">
        <v>5</v>
      </c>
      <c r="D273" s="497" t="s">
        <v>508</v>
      </c>
      <c r="E273" s="582">
        <v>-13222260</v>
      </c>
      <c r="F273" s="581">
        <v>-14858590</v>
      </c>
      <c r="G273" s="498">
        <f t="shared" si="34"/>
        <v>-1636330</v>
      </c>
    </row>
    <row r="274" spans="1:11" x14ac:dyDescent="0.3">
      <c r="A274" s="497" t="s">
        <v>559</v>
      </c>
      <c r="B274" s="497" t="str">
        <f>LEFT(A274,5)</f>
        <v>Total</v>
      </c>
      <c r="C274" s="497" t="s">
        <v>1416</v>
      </c>
      <c r="D274" s="497" t="s">
        <v>92</v>
      </c>
      <c r="E274" s="498">
        <v>21045261</v>
      </c>
      <c r="F274" s="498">
        <v>33825157</v>
      </c>
    </row>
    <row r="275" spans="1:11" x14ac:dyDescent="0.3">
      <c r="A275" s="497">
        <v>1212200</v>
      </c>
      <c r="B275" s="497" t="str">
        <f>LEFT(A275,5)</f>
        <v>12122</v>
      </c>
      <c r="C275" s="497">
        <v>4</v>
      </c>
      <c r="D275" s="497" t="s">
        <v>237</v>
      </c>
      <c r="E275" s="498">
        <v>49870167</v>
      </c>
      <c r="F275" s="498">
        <v>27634869</v>
      </c>
    </row>
    <row r="276" spans="1:11" x14ac:dyDescent="0.3">
      <c r="A276" s="497">
        <v>1212201</v>
      </c>
      <c r="B276" s="497" t="s">
        <v>1422</v>
      </c>
      <c r="C276" s="497">
        <v>5</v>
      </c>
      <c r="D276" s="497" t="s">
        <v>237</v>
      </c>
      <c r="E276" s="582">
        <v>49870167</v>
      </c>
      <c r="F276" s="581">
        <v>27634869</v>
      </c>
      <c r="G276" s="498">
        <f>+F276-E276</f>
        <v>-22235298</v>
      </c>
    </row>
    <row r="277" spans="1:11" x14ac:dyDescent="0.3">
      <c r="A277" s="497" t="s">
        <v>560</v>
      </c>
      <c r="B277" s="497" t="str">
        <f>LEFT(A277,5)</f>
        <v>Total</v>
      </c>
      <c r="C277" s="497" t="s">
        <v>1416</v>
      </c>
      <c r="D277" s="497" t="s">
        <v>237</v>
      </c>
      <c r="E277" s="498">
        <v>49870167</v>
      </c>
      <c r="F277" s="498">
        <v>27634869</v>
      </c>
    </row>
    <row r="278" spans="1:11" x14ac:dyDescent="0.3">
      <c r="A278" s="497" t="s">
        <v>561</v>
      </c>
      <c r="B278" s="497" t="str">
        <f>RIGHT(A278,3)</f>
        <v>000</v>
      </c>
      <c r="C278" s="497" t="s">
        <v>1416</v>
      </c>
      <c r="D278" s="497" t="s">
        <v>504</v>
      </c>
      <c r="E278" s="498">
        <v>39042901488</v>
      </c>
      <c r="F278" s="498">
        <v>37091474182</v>
      </c>
    </row>
    <row r="279" spans="1:11" x14ac:dyDescent="0.3">
      <c r="A279" s="497">
        <v>1220000</v>
      </c>
      <c r="B279" s="497" t="str">
        <f>RIGHT(A279,3)</f>
        <v>000</v>
      </c>
      <c r="C279" s="497">
        <v>3</v>
      </c>
      <c r="D279" s="497" t="s">
        <v>562</v>
      </c>
      <c r="E279" s="498">
        <v>17287426</v>
      </c>
      <c r="F279" s="498">
        <v>24974851</v>
      </c>
      <c r="H279" s="498">
        <f>+E279-F279</f>
        <v>-7687425</v>
      </c>
      <c r="K279" s="498">
        <f>+H279</f>
        <v>-7687425</v>
      </c>
    </row>
    <row r="280" spans="1:11" x14ac:dyDescent="0.3">
      <c r="A280" s="497">
        <v>1220100</v>
      </c>
      <c r="B280" s="497" t="str">
        <f>LEFT(A280,5)</f>
        <v>12201</v>
      </c>
      <c r="C280" s="497">
        <v>4</v>
      </c>
      <c r="D280" s="497" t="s">
        <v>563</v>
      </c>
      <c r="E280" s="498">
        <v>17287426</v>
      </c>
      <c r="F280" s="498">
        <v>24974851</v>
      </c>
    </row>
    <row r="281" spans="1:11" x14ac:dyDescent="0.3">
      <c r="A281" s="497">
        <v>1220102</v>
      </c>
      <c r="B281" s="497" t="s">
        <v>1417</v>
      </c>
      <c r="C281" s="497">
        <v>5</v>
      </c>
      <c r="D281" s="497" t="s">
        <v>564</v>
      </c>
      <c r="E281" s="503">
        <v>4807965</v>
      </c>
      <c r="F281" s="498">
        <v>4807965</v>
      </c>
      <c r="G281" s="498">
        <f t="shared" ref="G281:G286" si="35">+F281-E281</f>
        <v>0</v>
      </c>
    </row>
    <row r="282" spans="1:11" x14ac:dyDescent="0.3">
      <c r="A282" s="497">
        <v>1220103</v>
      </c>
      <c r="B282" s="497" t="s">
        <v>1418</v>
      </c>
      <c r="C282" s="497">
        <v>5</v>
      </c>
      <c r="D282" s="497" t="s">
        <v>565</v>
      </c>
      <c r="E282" s="503">
        <v>8021236</v>
      </c>
      <c r="F282" s="498">
        <v>8021236</v>
      </c>
      <c r="G282" s="498">
        <f t="shared" si="35"/>
        <v>0</v>
      </c>
    </row>
    <row r="283" spans="1:11" x14ac:dyDescent="0.3">
      <c r="A283" s="497">
        <v>1220106</v>
      </c>
      <c r="B283" s="497" t="s">
        <v>1435</v>
      </c>
      <c r="C283" s="497">
        <v>5</v>
      </c>
      <c r="D283" s="497" t="s">
        <v>1464</v>
      </c>
      <c r="E283" s="503">
        <v>12000000</v>
      </c>
      <c r="G283" s="498">
        <f t="shared" si="35"/>
        <v>-12000000</v>
      </c>
    </row>
    <row r="284" spans="1:11" x14ac:dyDescent="0.3">
      <c r="A284" s="497">
        <v>1220107</v>
      </c>
      <c r="B284" s="497" t="s">
        <v>1420</v>
      </c>
      <c r="C284" s="497">
        <v>5</v>
      </c>
      <c r="D284" s="497" t="s">
        <v>566</v>
      </c>
      <c r="E284" s="503">
        <v>20320500</v>
      </c>
      <c r="F284" s="498">
        <v>20320500</v>
      </c>
      <c r="G284" s="498">
        <f t="shared" si="35"/>
        <v>0</v>
      </c>
    </row>
    <row r="285" spans="1:11" x14ac:dyDescent="0.3">
      <c r="A285" s="497">
        <v>1220109</v>
      </c>
      <c r="B285" s="497" t="s">
        <v>1427</v>
      </c>
      <c r="C285" s="497">
        <v>5</v>
      </c>
      <c r="D285" s="497" t="s">
        <v>567</v>
      </c>
      <c r="E285" s="503"/>
      <c r="F285" s="498">
        <v>8400000</v>
      </c>
      <c r="G285" s="498">
        <f t="shared" si="35"/>
        <v>8400000</v>
      </c>
    </row>
    <row r="286" spans="1:11" x14ac:dyDescent="0.3">
      <c r="A286" s="497">
        <v>1220111</v>
      </c>
      <c r="B286" s="497" t="s">
        <v>1428</v>
      </c>
      <c r="C286" s="497">
        <v>5</v>
      </c>
      <c r="D286" s="497" t="s">
        <v>568</v>
      </c>
      <c r="E286" s="503">
        <v>-27862275</v>
      </c>
      <c r="F286" s="498">
        <v>-16574850</v>
      </c>
      <c r="G286" s="498">
        <f t="shared" si="35"/>
        <v>11287425</v>
      </c>
    </row>
    <row r="287" spans="1:11" x14ac:dyDescent="0.3">
      <c r="A287" s="497" t="s">
        <v>570</v>
      </c>
      <c r="B287" s="497" t="str">
        <f>LEFT(A287,5)</f>
        <v>Total</v>
      </c>
      <c r="C287" s="497" t="s">
        <v>1416</v>
      </c>
      <c r="D287" s="497" t="s">
        <v>563</v>
      </c>
      <c r="E287" s="498">
        <v>17287426</v>
      </c>
      <c r="F287" s="498">
        <v>24974851</v>
      </c>
    </row>
    <row r="288" spans="1:11" x14ac:dyDescent="0.3">
      <c r="A288" s="497">
        <v>1220200</v>
      </c>
      <c r="B288" s="497" t="str">
        <f>LEFT(A288,5)</f>
        <v>12202</v>
      </c>
      <c r="C288" s="497">
        <v>4</v>
      </c>
      <c r="D288" s="497" t="s">
        <v>571</v>
      </c>
    </row>
    <row r="289" spans="1:8" x14ac:dyDescent="0.3">
      <c r="A289" s="497" t="s">
        <v>572</v>
      </c>
      <c r="B289" s="497" t="str">
        <f>LEFT(A289,5)</f>
        <v>Total</v>
      </c>
      <c r="C289" s="497" t="s">
        <v>1416</v>
      </c>
      <c r="D289" s="497" t="s">
        <v>571</v>
      </c>
    </row>
    <row r="290" spans="1:8" x14ac:dyDescent="0.3">
      <c r="A290" s="497" t="s">
        <v>573</v>
      </c>
      <c r="B290" s="497" t="str">
        <f>RIGHT(A290,3)</f>
        <v>000</v>
      </c>
      <c r="C290" s="497" t="s">
        <v>1416</v>
      </c>
      <c r="D290" s="497" t="s">
        <v>562</v>
      </c>
      <c r="E290" s="498">
        <v>17287426</v>
      </c>
      <c r="F290" s="498">
        <v>24974851</v>
      </c>
    </row>
    <row r="291" spans="1:8" x14ac:dyDescent="0.3">
      <c r="A291" s="497">
        <v>1230000</v>
      </c>
      <c r="B291" s="497" t="str">
        <f>RIGHT(A291,3)</f>
        <v>000</v>
      </c>
      <c r="C291" s="497">
        <v>3</v>
      </c>
      <c r="D291" s="497" t="s">
        <v>574</v>
      </c>
      <c r="E291" s="498">
        <v>628393935</v>
      </c>
      <c r="F291" s="498">
        <v>823667449</v>
      </c>
      <c r="H291" s="498">
        <f>+E291-F291</f>
        <v>-195273514</v>
      </c>
    </row>
    <row r="292" spans="1:8" x14ac:dyDescent="0.3">
      <c r="A292" s="497">
        <v>1230100</v>
      </c>
      <c r="B292" s="497" t="str">
        <f>LEFT(A292,5)</f>
        <v>12301</v>
      </c>
      <c r="C292" s="497">
        <v>4</v>
      </c>
      <c r="D292" s="497" t="s">
        <v>575</v>
      </c>
      <c r="E292" s="498">
        <v>235145250</v>
      </c>
      <c r="F292" s="498">
        <v>174298508</v>
      </c>
    </row>
    <row r="293" spans="1:8" x14ac:dyDescent="0.3">
      <c r="A293" s="497">
        <v>1230101</v>
      </c>
      <c r="B293" s="497" t="s">
        <v>1422</v>
      </c>
      <c r="C293" s="497">
        <v>5</v>
      </c>
      <c r="D293" s="497" t="s">
        <v>576</v>
      </c>
      <c r="E293" s="503">
        <v>201245737</v>
      </c>
      <c r="F293" s="624">
        <v>201245737</v>
      </c>
      <c r="G293" s="498">
        <f t="shared" ref="G293:G298" si="36">+F293-E293</f>
        <v>0</v>
      </c>
    </row>
    <row r="294" spans="1:8" x14ac:dyDescent="0.3">
      <c r="A294" s="497">
        <v>1230102</v>
      </c>
      <c r="B294" s="497" t="s">
        <v>1417</v>
      </c>
      <c r="C294" s="497">
        <v>5</v>
      </c>
      <c r="D294" s="497" t="s">
        <v>577</v>
      </c>
      <c r="E294" s="503">
        <v>42066007</v>
      </c>
      <c r="F294" s="624">
        <v>42066007</v>
      </c>
      <c r="G294" s="498">
        <f t="shared" si="36"/>
        <v>0</v>
      </c>
    </row>
    <row r="295" spans="1:8" x14ac:dyDescent="0.3">
      <c r="A295" s="497">
        <v>1230103</v>
      </c>
      <c r="B295" s="497" t="s">
        <v>1418</v>
      </c>
      <c r="C295" s="497">
        <v>5</v>
      </c>
      <c r="D295" s="497" t="s">
        <v>578</v>
      </c>
      <c r="E295" s="503">
        <v>-120402858</v>
      </c>
      <c r="F295" s="624">
        <v>-69013236</v>
      </c>
      <c r="G295" s="498">
        <f t="shared" si="36"/>
        <v>51389622</v>
      </c>
    </row>
    <row r="296" spans="1:8" x14ac:dyDescent="0.3">
      <c r="A296" s="497">
        <v>1230104</v>
      </c>
      <c r="B296" s="497" t="s">
        <v>1423</v>
      </c>
      <c r="C296" s="497">
        <v>5</v>
      </c>
      <c r="D296" s="497" t="s">
        <v>579</v>
      </c>
      <c r="E296" s="503">
        <v>13636364</v>
      </c>
      <c r="F296" s="624"/>
      <c r="G296" s="498">
        <f t="shared" si="36"/>
        <v>-13636364</v>
      </c>
    </row>
    <row r="297" spans="1:8" x14ac:dyDescent="0.3">
      <c r="A297" s="497">
        <v>1230105</v>
      </c>
      <c r="B297" s="497" t="s">
        <v>1419</v>
      </c>
      <c r="C297" s="497">
        <v>5</v>
      </c>
      <c r="D297" s="497" t="s">
        <v>716</v>
      </c>
      <c r="E297" s="503">
        <v>83400000</v>
      </c>
      <c r="F297" s="624"/>
      <c r="G297" s="498">
        <f t="shared" si="36"/>
        <v>-83400000</v>
      </c>
    </row>
    <row r="298" spans="1:8" x14ac:dyDescent="0.3">
      <c r="A298" s="497">
        <v>1230107</v>
      </c>
      <c r="B298" s="497" t="s">
        <v>1420</v>
      </c>
      <c r="C298" s="497">
        <v>5</v>
      </c>
      <c r="D298" s="497" t="s">
        <v>569</v>
      </c>
      <c r="E298" s="503">
        <v>15200000</v>
      </c>
      <c r="F298" s="624"/>
      <c r="G298" s="498">
        <f t="shared" si="36"/>
        <v>-15200000</v>
      </c>
    </row>
    <row r="299" spans="1:8" x14ac:dyDescent="0.3">
      <c r="A299" s="497" t="s">
        <v>580</v>
      </c>
      <c r="B299" s="497" t="str">
        <f>LEFT(A299,5)</f>
        <v>Total</v>
      </c>
      <c r="C299" s="497" t="s">
        <v>1416</v>
      </c>
      <c r="D299" s="497" t="s">
        <v>575</v>
      </c>
      <c r="E299" s="498">
        <v>235145250</v>
      </c>
      <c r="F299" s="498">
        <v>174298508</v>
      </c>
    </row>
    <row r="300" spans="1:8" x14ac:dyDescent="0.3">
      <c r="A300" s="497">
        <v>1230200</v>
      </c>
      <c r="B300" s="497" t="str">
        <f>LEFT(A300,5)</f>
        <v>12302</v>
      </c>
      <c r="C300" s="497">
        <v>4</v>
      </c>
      <c r="D300" s="497" t="s">
        <v>581</v>
      </c>
      <c r="E300" s="498">
        <v>393248685</v>
      </c>
      <c r="F300" s="498">
        <v>649368941</v>
      </c>
    </row>
    <row r="301" spans="1:8" x14ac:dyDescent="0.3">
      <c r="A301" s="497">
        <v>1230201</v>
      </c>
      <c r="B301" s="497" t="s">
        <v>1422</v>
      </c>
      <c r="C301" s="497">
        <v>5</v>
      </c>
      <c r="D301" s="497" t="s">
        <v>581</v>
      </c>
      <c r="E301" s="503">
        <v>1167396009</v>
      </c>
      <c r="F301" s="624">
        <v>1167396009</v>
      </c>
      <c r="G301" s="498">
        <f t="shared" ref="G301:G303" si="37">+F301-E301</f>
        <v>0</v>
      </c>
    </row>
    <row r="302" spans="1:8" x14ac:dyDescent="0.3">
      <c r="A302" s="497">
        <v>1230202</v>
      </c>
      <c r="B302" s="497" t="s">
        <v>1417</v>
      </c>
      <c r="C302" s="497">
        <v>5</v>
      </c>
      <c r="D302" s="497" t="s">
        <v>582</v>
      </c>
      <c r="E302" s="503">
        <v>-990109737</v>
      </c>
      <c r="F302" s="624">
        <v>-713438053</v>
      </c>
      <c r="G302" s="498">
        <f t="shared" si="37"/>
        <v>276671684</v>
      </c>
    </row>
    <row r="303" spans="1:8" x14ac:dyDescent="0.3">
      <c r="A303" s="497">
        <v>1230204</v>
      </c>
      <c r="B303" s="497" t="s">
        <v>1423</v>
      </c>
      <c r="C303" s="497">
        <v>5</v>
      </c>
      <c r="D303" s="497" t="s">
        <v>584</v>
      </c>
      <c r="E303" s="503">
        <v>215962413</v>
      </c>
      <c r="F303" s="624">
        <v>195410985</v>
      </c>
      <c r="G303" s="498">
        <f t="shared" si="37"/>
        <v>-20551428</v>
      </c>
    </row>
    <row r="304" spans="1:8" x14ac:dyDescent="0.3">
      <c r="A304" s="497" t="s">
        <v>585</v>
      </c>
      <c r="B304" s="497" t="str">
        <f>LEFT(A304,5)</f>
        <v>Total</v>
      </c>
      <c r="C304" s="497" t="s">
        <v>1416</v>
      </c>
      <c r="D304" s="497" t="s">
        <v>581</v>
      </c>
      <c r="E304" s="498">
        <v>393248685</v>
      </c>
      <c r="F304" s="498">
        <v>649368941</v>
      </c>
    </row>
    <row r="305" spans="1:8" x14ac:dyDescent="0.3">
      <c r="A305" s="497">
        <v>1240000</v>
      </c>
      <c r="B305" s="497" t="str">
        <f>RIGHT(A305,3)</f>
        <v>000</v>
      </c>
      <c r="C305" s="497">
        <v>3</v>
      </c>
      <c r="D305" s="497" t="s">
        <v>586</v>
      </c>
      <c r="H305" s="498">
        <f>+E305-F305</f>
        <v>0</v>
      </c>
    </row>
    <row r="306" spans="1:8" x14ac:dyDescent="0.3">
      <c r="A306" s="497" t="s">
        <v>587</v>
      </c>
      <c r="B306" s="497" t="str">
        <f>RIGHT(A306,3)</f>
        <v>000</v>
      </c>
      <c r="C306" s="497" t="s">
        <v>1416</v>
      </c>
      <c r="D306" s="497" t="s">
        <v>586</v>
      </c>
    </row>
    <row r="307" spans="1:8" x14ac:dyDescent="0.3">
      <c r="A307" s="497" t="s">
        <v>588</v>
      </c>
      <c r="B307" s="497" t="str">
        <f>RIGHT(A307,3)</f>
        <v>000</v>
      </c>
      <c r="C307" s="497" t="s">
        <v>1416</v>
      </c>
      <c r="D307" s="497" t="s">
        <v>574</v>
      </c>
      <c r="E307" s="498">
        <v>628393935</v>
      </c>
      <c r="F307" s="498">
        <v>823667449</v>
      </c>
    </row>
    <row r="308" spans="1:8" x14ac:dyDescent="0.3">
      <c r="A308" s="497">
        <v>1250000</v>
      </c>
      <c r="B308" s="497" t="str">
        <f>RIGHT(A308,3)</f>
        <v>000</v>
      </c>
      <c r="C308" s="497">
        <v>3</v>
      </c>
      <c r="D308" s="497" t="s">
        <v>589</v>
      </c>
      <c r="E308" s="498">
        <v>220793697</v>
      </c>
      <c r="F308" s="498">
        <v>1273433849</v>
      </c>
      <c r="H308" s="498">
        <f>+E308-F308</f>
        <v>-1052640152</v>
      </c>
    </row>
    <row r="309" spans="1:8" x14ac:dyDescent="0.3">
      <c r="A309" s="497">
        <v>1250100</v>
      </c>
      <c r="B309" s="497" t="str">
        <f>LEFT(A309,5)</f>
        <v>12501</v>
      </c>
      <c r="C309" s="497">
        <v>4</v>
      </c>
      <c r="D309" s="497" t="s">
        <v>590</v>
      </c>
      <c r="E309" s="498">
        <v>220793697</v>
      </c>
      <c r="F309" s="498">
        <v>79101288</v>
      </c>
    </row>
    <row r="310" spans="1:8" x14ac:dyDescent="0.3">
      <c r="A310" s="497">
        <v>1250101</v>
      </c>
      <c r="B310" s="497" t="s">
        <v>1422</v>
      </c>
      <c r="C310" s="497">
        <v>5</v>
      </c>
      <c r="D310" s="497" t="s">
        <v>591</v>
      </c>
      <c r="E310" s="503"/>
      <c r="F310" s="498">
        <v>49393227</v>
      </c>
      <c r="G310" s="498">
        <f t="shared" ref="G310:G313" si="38">+F310-E310</f>
        <v>49393227</v>
      </c>
    </row>
    <row r="311" spans="1:8" x14ac:dyDescent="0.3">
      <c r="A311" s="497">
        <v>1250102</v>
      </c>
      <c r="B311" s="497" t="s">
        <v>1417</v>
      </c>
      <c r="C311" s="497">
        <v>5</v>
      </c>
      <c r="D311" s="497" t="s">
        <v>592</v>
      </c>
      <c r="E311" s="503"/>
      <c r="F311" s="498">
        <v>4574857</v>
      </c>
      <c r="G311" s="498">
        <f t="shared" si="38"/>
        <v>4574857</v>
      </c>
    </row>
    <row r="312" spans="1:8" x14ac:dyDescent="0.3">
      <c r="A312" s="497">
        <v>1250103</v>
      </c>
      <c r="B312" s="497" t="s">
        <v>1418</v>
      </c>
      <c r="C312" s="497">
        <v>5</v>
      </c>
      <c r="D312" s="497" t="s">
        <v>593</v>
      </c>
      <c r="E312" s="503"/>
      <c r="F312" s="498">
        <v>25133204</v>
      </c>
      <c r="G312" s="498">
        <f t="shared" si="38"/>
        <v>25133204</v>
      </c>
    </row>
    <row r="313" spans="1:8" x14ac:dyDescent="0.3">
      <c r="A313" s="497">
        <v>1250106</v>
      </c>
      <c r="B313" s="497" t="s">
        <v>1435</v>
      </c>
      <c r="C313" s="497">
        <v>5</v>
      </c>
      <c r="D313" s="497" t="s">
        <v>595</v>
      </c>
      <c r="E313" s="503">
        <v>220793697</v>
      </c>
      <c r="G313" s="498">
        <f t="shared" si="38"/>
        <v>-220793697</v>
      </c>
    </row>
    <row r="314" spans="1:8" x14ac:dyDescent="0.3">
      <c r="A314" s="497" t="s">
        <v>596</v>
      </c>
      <c r="B314" s="497" t="str">
        <f>LEFT(A314,5)</f>
        <v>Total</v>
      </c>
      <c r="C314" s="497" t="s">
        <v>1416</v>
      </c>
      <c r="D314" s="497" t="s">
        <v>590</v>
      </c>
      <c r="E314" s="498">
        <v>220793697</v>
      </c>
      <c r="F314" s="498">
        <v>79101288</v>
      </c>
    </row>
    <row r="315" spans="1:8" x14ac:dyDescent="0.3">
      <c r="A315" s="497">
        <v>1250200</v>
      </c>
      <c r="B315" s="497" t="str">
        <f>LEFT(A315,5)</f>
        <v>12502</v>
      </c>
      <c r="C315" s="497">
        <v>4</v>
      </c>
      <c r="D315" s="497" t="s">
        <v>597</v>
      </c>
      <c r="F315" s="498">
        <v>1194332561</v>
      </c>
    </row>
    <row r="316" spans="1:8" x14ac:dyDescent="0.3">
      <c r="A316" s="497">
        <v>1250201</v>
      </c>
      <c r="B316" s="497" t="s">
        <v>1422</v>
      </c>
      <c r="C316" s="497">
        <v>5</v>
      </c>
      <c r="D316" s="497" t="s">
        <v>598</v>
      </c>
      <c r="E316" s="503"/>
      <c r="F316" s="498">
        <v>1194332561</v>
      </c>
      <c r="G316" s="498">
        <f>+F316-E316</f>
        <v>1194332561</v>
      </c>
    </row>
    <row r="317" spans="1:8" x14ac:dyDescent="0.3">
      <c r="A317" s="497" t="s">
        <v>599</v>
      </c>
      <c r="B317" s="497" t="str">
        <f>LEFT(A317,5)</f>
        <v>Total</v>
      </c>
      <c r="C317" s="497" t="s">
        <v>1416</v>
      </c>
      <c r="D317" s="497" t="s">
        <v>597</v>
      </c>
      <c r="F317" s="498">
        <v>1194332561</v>
      </c>
    </row>
    <row r="318" spans="1:8" x14ac:dyDescent="0.3">
      <c r="A318" s="497" t="s">
        <v>600</v>
      </c>
      <c r="B318" s="497" t="str">
        <f>RIGHT(A318,3)</f>
        <v>000</v>
      </c>
      <c r="C318" s="497" t="s">
        <v>1416</v>
      </c>
      <c r="D318" s="497" t="s">
        <v>589</v>
      </c>
      <c r="E318" s="498">
        <v>220793697</v>
      </c>
      <c r="F318" s="498">
        <v>1273433849</v>
      </c>
    </row>
    <row r="319" spans="1:8" x14ac:dyDescent="0.3">
      <c r="A319" s="497">
        <v>1300000</v>
      </c>
      <c r="B319" s="497" t="str">
        <f>RIGHT(A319,3)</f>
        <v>000</v>
      </c>
      <c r="C319" s="497">
        <v>3</v>
      </c>
      <c r="D319" s="497" t="s">
        <v>601</v>
      </c>
      <c r="H319" s="498">
        <f>+E319-F319</f>
        <v>0</v>
      </c>
    </row>
    <row r="320" spans="1:8" x14ac:dyDescent="0.3">
      <c r="A320" s="497">
        <v>1300100</v>
      </c>
      <c r="B320" s="497" t="str">
        <f>LEFT(A320,5)</f>
        <v>13001</v>
      </c>
      <c r="C320" s="497">
        <v>4</v>
      </c>
      <c r="D320" s="497" t="s">
        <v>602</v>
      </c>
    </row>
    <row r="321" spans="1:7" x14ac:dyDescent="0.3">
      <c r="A321" s="497">
        <v>1300101</v>
      </c>
      <c r="B321" s="497" t="s">
        <v>1422</v>
      </c>
      <c r="C321" s="497">
        <v>5</v>
      </c>
      <c r="D321" s="497" t="s">
        <v>603</v>
      </c>
      <c r="E321" s="499">
        <v>5834138754</v>
      </c>
      <c r="G321" s="498">
        <f t="shared" ref="G321:G326" si="39">+F321-E321</f>
        <v>-5834138754</v>
      </c>
    </row>
    <row r="322" spans="1:7" x14ac:dyDescent="0.3">
      <c r="A322" s="497">
        <v>1300102</v>
      </c>
      <c r="B322" s="497" t="s">
        <v>1417</v>
      </c>
      <c r="C322" s="497">
        <v>5</v>
      </c>
      <c r="D322" s="497" t="s">
        <v>604</v>
      </c>
      <c r="E322" s="499">
        <v>-5834138754</v>
      </c>
      <c r="G322" s="498">
        <f t="shared" si="39"/>
        <v>5834138754</v>
      </c>
    </row>
    <row r="323" spans="1:7" x14ac:dyDescent="0.3">
      <c r="A323" s="497">
        <v>1300103</v>
      </c>
      <c r="B323" s="497" t="s">
        <v>1418</v>
      </c>
      <c r="C323" s="497">
        <v>5</v>
      </c>
      <c r="D323" s="497" t="s">
        <v>605</v>
      </c>
      <c r="E323" s="499">
        <v>1711220000</v>
      </c>
      <c r="G323" s="498">
        <f t="shared" si="39"/>
        <v>-1711220000</v>
      </c>
    </row>
    <row r="324" spans="1:7" x14ac:dyDescent="0.3">
      <c r="A324" s="497">
        <v>1300104</v>
      </c>
      <c r="B324" s="497" t="s">
        <v>1423</v>
      </c>
      <c r="C324" s="497">
        <v>5</v>
      </c>
      <c r="D324" s="497" t="s">
        <v>606</v>
      </c>
      <c r="E324" s="499">
        <v>-1711220000</v>
      </c>
      <c r="G324" s="498">
        <f t="shared" si="39"/>
        <v>1711220000</v>
      </c>
    </row>
    <row r="325" spans="1:7" x14ac:dyDescent="0.3">
      <c r="A325" s="497">
        <v>1300105</v>
      </c>
      <c r="B325" s="497" t="s">
        <v>1419</v>
      </c>
      <c r="C325" s="497">
        <v>5</v>
      </c>
      <c r="D325" s="497" t="s">
        <v>607</v>
      </c>
      <c r="E325" s="499">
        <v>148001188</v>
      </c>
      <c r="G325" s="498">
        <f t="shared" si="39"/>
        <v>-148001188</v>
      </c>
    </row>
    <row r="326" spans="1:7" x14ac:dyDescent="0.3">
      <c r="A326" s="497">
        <v>1300106</v>
      </c>
      <c r="B326" s="497" t="s">
        <v>1435</v>
      </c>
      <c r="C326" s="497">
        <v>5</v>
      </c>
      <c r="D326" s="497" t="s">
        <v>608</v>
      </c>
      <c r="E326" s="499">
        <v>-148001188</v>
      </c>
      <c r="G326" s="498">
        <f t="shared" si="39"/>
        <v>148001188</v>
      </c>
    </row>
    <row r="327" spans="1:7" x14ac:dyDescent="0.3">
      <c r="A327" s="497" t="s">
        <v>609</v>
      </c>
      <c r="B327" s="497" t="str">
        <f>LEFT(A327,5)</f>
        <v>Total</v>
      </c>
      <c r="C327" s="497" t="s">
        <v>1416</v>
      </c>
      <c r="D327" s="497" t="s">
        <v>602</v>
      </c>
    </row>
    <row r="328" spans="1:7" x14ac:dyDescent="0.3">
      <c r="A328" s="497">
        <v>1300200</v>
      </c>
      <c r="B328" s="497" t="str">
        <f>LEFT(A328,5)</f>
        <v>13002</v>
      </c>
      <c r="C328" s="497">
        <v>4</v>
      </c>
      <c r="D328" s="497" t="s">
        <v>610</v>
      </c>
    </row>
    <row r="329" spans="1:7" x14ac:dyDescent="0.3">
      <c r="A329" s="497">
        <v>1300201</v>
      </c>
      <c r="B329" s="497" t="s">
        <v>1422</v>
      </c>
      <c r="C329" s="497">
        <v>5</v>
      </c>
      <c r="D329" s="497" t="s">
        <v>611</v>
      </c>
      <c r="E329" s="499">
        <v>3000000000</v>
      </c>
      <c r="G329" s="498">
        <f t="shared" ref="G329:G330" si="40">+F329-E329</f>
        <v>-3000000000</v>
      </c>
    </row>
    <row r="330" spans="1:7" x14ac:dyDescent="0.3">
      <c r="A330" s="497">
        <v>1300202</v>
      </c>
      <c r="B330" s="497" t="s">
        <v>1417</v>
      </c>
      <c r="C330" s="497">
        <v>5</v>
      </c>
      <c r="D330" s="497" t="s">
        <v>612</v>
      </c>
      <c r="E330" s="499">
        <v>-3000000000</v>
      </c>
      <c r="G330" s="498">
        <f t="shared" si="40"/>
        <v>3000000000</v>
      </c>
    </row>
    <row r="331" spans="1:7" x14ac:dyDescent="0.3">
      <c r="A331" s="497" t="s">
        <v>613</v>
      </c>
      <c r="B331" s="497" t="str">
        <f>LEFT(A331,5)</f>
        <v>Total</v>
      </c>
      <c r="C331" s="497" t="s">
        <v>1416</v>
      </c>
      <c r="D331" s="497" t="s">
        <v>610</v>
      </c>
    </row>
    <row r="332" spans="1:7" x14ac:dyDescent="0.3">
      <c r="A332" s="497" t="s">
        <v>614</v>
      </c>
      <c r="B332" s="497" t="str">
        <f t="shared" ref="B332:B339" si="41">RIGHT(A332,3)</f>
        <v>000</v>
      </c>
      <c r="C332" s="497" t="s">
        <v>1416</v>
      </c>
      <c r="D332" s="497" t="s">
        <v>601</v>
      </c>
    </row>
    <row r="333" spans="1:7" x14ac:dyDescent="0.3">
      <c r="A333" s="497" t="s">
        <v>615</v>
      </c>
      <c r="B333" s="497" t="str">
        <f t="shared" si="41"/>
        <v>000</v>
      </c>
      <c r="C333" s="497" t="s">
        <v>1416</v>
      </c>
      <c r="D333" s="497" t="s">
        <v>15</v>
      </c>
      <c r="E333" s="498">
        <v>39909376546</v>
      </c>
      <c r="F333" s="498">
        <v>39213550331</v>
      </c>
    </row>
    <row r="334" spans="1:7" x14ac:dyDescent="0.3">
      <c r="A334" s="497" t="s">
        <v>616</v>
      </c>
      <c r="B334" s="497" t="str">
        <f t="shared" si="41"/>
        <v>000</v>
      </c>
      <c r="C334" s="497" t="s">
        <v>1416</v>
      </c>
      <c r="D334" s="497" t="s">
        <v>0</v>
      </c>
      <c r="E334" s="498">
        <v>114712768240</v>
      </c>
      <c r="F334" s="498">
        <v>90973623104</v>
      </c>
    </row>
    <row r="335" spans="1:7" x14ac:dyDescent="0.3">
      <c r="A335" s="497" t="s">
        <v>617</v>
      </c>
      <c r="B335" s="497" t="str">
        <f>LEFT(A335,5)</f>
        <v>Total</v>
      </c>
      <c r="C335" s="497" t="s">
        <v>1416</v>
      </c>
      <c r="E335" s="498">
        <v>114712768240</v>
      </c>
      <c r="F335" s="498">
        <v>90973623104</v>
      </c>
    </row>
    <row r="336" spans="1:7" x14ac:dyDescent="0.3">
      <c r="A336" s="497" t="s">
        <v>618</v>
      </c>
      <c r="B336" s="497" t="str">
        <f>LEFT(A336,5)</f>
        <v>Pasiv</v>
      </c>
      <c r="E336" s="498">
        <v>21526720447</v>
      </c>
      <c r="F336" s="498">
        <v>9634102553</v>
      </c>
    </row>
    <row r="337" spans="1:12" x14ac:dyDescent="0.3">
      <c r="A337" s="497">
        <v>2000000</v>
      </c>
      <c r="B337" s="497" t="str">
        <f t="shared" si="41"/>
        <v>000</v>
      </c>
      <c r="C337" s="497" t="s">
        <v>1416</v>
      </c>
      <c r="D337" s="497" t="s">
        <v>1</v>
      </c>
      <c r="E337" s="498">
        <v>21526720447</v>
      </c>
      <c r="F337" s="498">
        <v>9634102553</v>
      </c>
    </row>
    <row r="338" spans="1:12" x14ac:dyDescent="0.3">
      <c r="A338" s="497">
        <v>2100000</v>
      </c>
      <c r="B338" s="497" t="str">
        <f t="shared" si="41"/>
        <v>000</v>
      </c>
      <c r="C338" s="497" t="s">
        <v>1416</v>
      </c>
      <c r="D338" s="497" t="s">
        <v>3</v>
      </c>
      <c r="E338" s="498">
        <v>21447050424</v>
      </c>
      <c r="F338" s="498">
        <v>9372605506</v>
      </c>
    </row>
    <row r="339" spans="1:12" x14ac:dyDescent="0.3">
      <c r="A339" s="497">
        <v>2110000</v>
      </c>
      <c r="B339" s="497" t="str">
        <f t="shared" si="41"/>
        <v>000</v>
      </c>
      <c r="C339" s="497">
        <v>3</v>
      </c>
      <c r="D339" s="497" t="s">
        <v>619</v>
      </c>
      <c r="E339" s="498">
        <v>5993356723</v>
      </c>
      <c r="F339" s="498">
        <v>7280062048</v>
      </c>
      <c r="H339" s="498">
        <f>+E339-F339</f>
        <v>-1286705325</v>
      </c>
      <c r="L339" s="498">
        <f>-H339</f>
        <v>1286705325</v>
      </c>
    </row>
    <row r="340" spans="1:12" x14ac:dyDescent="0.3">
      <c r="A340" s="497">
        <v>2110100</v>
      </c>
      <c r="B340" s="497" t="str">
        <f>LEFT(A340,5)</f>
        <v>21101</v>
      </c>
      <c r="C340" s="497">
        <v>4</v>
      </c>
      <c r="D340" s="497" t="s">
        <v>185</v>
      </c>
      <c r="E340" s="498">
        <v>5993356723</v>
      </c>
      <c r="F340" s="498">
        <v>7280062048</v>
      </c>
    </row>
    <row r="341" spans="1:12" x14ac:dyDescent="0.3">
      <c r="A341" s="497">
        <v>2110101</v>
      </c>
      <c r="B341" s="497" t="s">
        <v>1422</v>
      </c>
      <c r="C341" s="497">
        <v>5</v>
      </c>
      <c r="D341" s="497" t="s">
        <v>620</v>
      </c>
      <c r="E341" s="547">
        <v>2711435218</v>
      </c>
      <c r="F341" s="498">
        <v>4355713048</v>
      </c>
      <c r="G341" s="498">
        <f t="shared" ref="G341:G348" si="42">+F341-E341</f>
        <v>1644277830</v>
      </c>
    </row>
    <row r="342" spans="1:12" x14ac:dyDescent="0.3">
      <c r="A342" s="497">
        <v>2110102</v>
      </c>
      <c r="B342" s="497" t="s">
        <v>1417</v>
      </c>
      <c r="C342" s="497">
        <v>5</v>
      </c>
      <c r="D342" s="497" t="s">
        <v>621</v>
      </c>
      <c r="E342" s="547">
        <v>3088549386</v>
      </c>
      <c r="F342" s="498">
        <v>2862632895</v>
      </c>
      <c r="G342" s="498">
        <f t="shared" si="42"/>
        <v>-225916491</v>
      </c>
    </row>
    <row r="343" spans="1:12" x14ac:dyDescent="0.3">
      <c r="A343" s="497">
        <v>2110106</v>
      </c>
      <c r="B343" s="497" t="s">
        <v>1435</v>
      </c>
      <c r="C343" s="497">
        <v>5</v>
      </c>
      <c r="D343" s="497" t="s">
        <v>622</v>
      </c>
      <c r="E343" s="547">
        <v>1721003</v>
      </c>
      <c r="F343" s="498">
        <v>3070342</v>
      </c>
      <c r="G343" s="498">
        <f t="shared" si="42"/>
        <v>1349339</v>
      </c>
    </row>
    <row r="344" spans="1:12" x14ac:dyDescent="0.3">
      <c r="A344" s="497">
        <v>2110107</v>
      </c>
      <c r="B344" s="497" t="s">
        <v>1420</v>
      </c>
      <c r="C344" s="497">
        <v>5</v>
      </c>
      <c r="D344" s="497" t="s">
        <v>623</v>
      </c>
      <c r="E344" s="547">
        <v>11278313</v>
      </c>
      <c r="F344" s="498">
        <v>1688840</v>
      </c>
      <c r="G344" s="498">
        <f t="shared" si="42"/>
        <v>-9589473</v>
      </c>
    </row>
    <row r="345" spans="1:12" x14ac:dyDescent="0.3">
      <c r="A345" s="497">
        <v>2110108</v>
      </c>
      <c r="B345" s="497" t="s">
        <v>1421</v>
      </c>
      <c r="C345" s="497">
        <v>5</v>
      </c>
      <c r="D345" s="497" t="s">
        <v>624</v>
      </c>
      <c r="E345" s="547">
        <v>226300</v>
      </c>
      <c r="G345" s="498">
        <f t="shared" si="42"/>
        <v>-226300</v>
      </c>
    </row>
    <row r="346" spans="1:12" x14ac:dyDescent="0.3">
      <c r="A346" s="497">
        <v>2110109</v>
      </c>
      <c r="B346" s="497" t="s">
        <v>1427</v>
      </c>
      <c r="C346" s="497">
        <v>5</v>
      </c>
      <c r="D346" s="497" t="s">
        <v>625</v>
      </c>
      <c r="E346" s="547">
        <v>179574967</v>
      </c>
      <c r="F346" s="498">
        <v>56956923</v>
      </c>
      <c r="G346" s="498">
        <f t="shared" si="42"/>
        <v>-122618044</v>
      </c>
    </row>
    <row r="347" spans="1:12" x14ac:dyDescent="0.3">
      <c r="A347" s="497">
        <v>2110110</v>
      </c>
      <c r="B347" s="497" t="s">
        <v>1437</v>
      </c>
      <c r="C347" s="497">
        <v>5</v>
      </c>
      <c r="D347" s="497" t="s">
        <v>626</v>
      </c>
      <c r="E347" s="547">
        <v>234400</v>
      </c>
      <c r="G347" s="498">
        <f t="shared" si="42"/>
        <v>-234400</v>
      </c>
    </row>
    <row r="348" spans="1:12" x14ac:dyDescent="0.3">
      <c r="A348" s="497">
        <v>2110111</v>
      </c>
      <c r="B348" s="497" t="s">
        <v>1428</v>
      </c>
      <c r="C348" s="497">
        <v>5</v>
      </c>
      <c r="D348" s="497" t="s">
        <v>627</v>
      </c>
      <c r="E348" s="547">
        <v>337136</v>
      </c>
      <c r="G348" s="498">
        <f t="shared" si="42"/>
        <v>-337136</v>
      </c>
    </row>
    <row r="349" spans="1:12" x14ac:dyDescent="0.3">
      <c r="A349" s="497" t="s">
        <v>628</v>
      </c>
      <c r="B349" s="497" t="str">
        <f>LEFT(A349,5)</f>
        <v>Total</v>
      </c>
      <c r="C349" s="497" t="s">
        <v>1416</v>
      </c>
      <c r="D349" s="497" t="s">
        <v>185</v>
      </c>
      <c r="E349" s="498">
        <v>5993356723</v>
      </c>
      <c r="F349" s="498">
        <v>7280062048</v>
      </c>
    </row>
    <row r="350" spans="1:12" x14ac:dyDescent="0.3">
      <c r="A350" s="497" t="s">
        <v>629</v>
      </c>
      <c r="B350" s="497" t="str">
        <f>RIGHT(A350,3)</f>
        <v>000</v>
      </c>
      <c r="C350" s="497" t="s">
        <v>1416</v>
      </c>
      <c r="D350" s="497" t="s">
        <v>619</v>
      </c>
      <c r="E350" s="498">
        <v>5993356723</v>
      </c>
      <c r="F350" s="498">
        <v>7280062048</v>
      </c>
    </row>
    <row r="351" spans="1:12" x14ac:dyDescent="0.3">
      <c r="A351" s="497">
        <v>2120000</v>
      </c>
      <c r="B351" s="497" t="str">
        <f>RIGHT(A351,3)</f>
        <v>000</v>
      </c>
      <c r="C351" s="497">
        <v>3</v>
      </c>
      <c r="D351" s="497" t="s">
        <v>1079</v>
      </c>
      <c r="E351" s="498">
        <v>12051194567</v>
      </c>
      <c r="F351" s="498">
        <v>355823081</v>
      </c>
      <c r="H351" s="498">
        <f>+E351-F351</f>
        <v>11695371486</v>
      </c>
      <c r="K351" s="498">
        <f>-H351</f>
        <v>-11695371486</v>
      </c>
    </row>
    <row r="352" spans="1:12" x14ac:dyDescent="0.3">
      <c r="A352" s="497">
        <v>2120100</v>
      </c>
      <c r="B352" s="497" t="str">
        <f>LEFT(A352,5)</f>
        <v>21201</v>
      </c>
      <c r="C352" s="497">
        <v>4</v>
      </c>
      <c r="D352" s="497" t="s">
        <v>630</v>
      </c>
      <c r="E352" s="498">
        <v>11898163747</v>
      </c>
    </row>
    <row r="353" spans="1:11" x14ac:dyDescent="0.3">
      <c r="A353" s="497">
        <v>2120101</v>
      </c>
      <c r="B353" s="497" t="s">
        <v>1422</v>
      </c>
      <c r="C353" s="497">
        <v>5</v>
      </c>
      <c r="D353" s="497" t="s">
        <v>1465</v>
      </c>
      <c r="E353" s="547">
        <v>11898163747</v>
      </c>
      <c r="G353" s="498">
        <f>+F353-E353</f>
        <v>-11898163747</v>
      </c>
    </row>
    <row r="354" spans="1:11" x14ac:dyDescent="0.3">
      <c r="A354" s="497" t="s">
        <v>631</v>
      </c>
      <c r="B354" s="497" t="str">
        <f>LEFT(A354,5)</f>
        <v>Total</v>
      </c>
      <c r="C354" s="497" t="s">
        <v>1416</v>
      </c>
      <c r="D354" s="497" t="s">
        <v>630</v>
      </c>
      <c r="E354" s="498">
        <v>11898163747</v>
      </c>
    </row>
    <row r="355" spans="1:11" x14ac:dyDescent="0.3">
      <c r="A355" s="497">
        <v>2120200</v>
      </c>
      <c r="B355" s="497" t="str">
        <f>LEFT(A355,5)</f>
        <v>21202</v>
      </c>
      <c r="C355" s="497">
        <v>4</v>
      </c>
      <c r="D355" s="497" t="s">
        <v>632</v>
      </c>
    </row>
    <row r="356" spans="1:11" x14ac:dyDescent="0.3">
      <c r="A356" s="497">
        <v>2120202</v>
      </c>
      <c r="B356" s="497" t="s">
        <v>1417</v>
      </c>
      <c r="C356" s="497">
        <v>5</v>
      </c>
      <c r="D356" s="497" t="s">
        <v>633</v>
      </c>
      <c r="E356" s="547"/>
      <c r="G356" s="498">
        <f>+F356-E356</f>
        <v>0</v>
      </c>
    </row>
    <row r="357" spans="1:11" x14ac:dyDescent="0.3">
      <c r="A357" s="497" t="s">
        <v>634</v>
      </c>
      <c r="B357" s="497" t="str">
        <f>LEFT(A357,5)</f>
        <v>Total</v>
      </c>
      <c r="C357" s="497" t="s">
        <v>1416</v>
      </c>
      <c r="D357" s="497" t="s">
        <v>632</v>
      </c>
    </row>
    <row r="358" spans="1:11" x14ac:dyDescent="0.3">
      <c r="A358" s="497">
        <v>2120300</v>
      </c>
      <c r="B358" s="497" t="str">
        <f>LEFT(A358,5)</f>
        <v>21203</v>
      </c>
      <c r="C358" s="497">
        <v>4</v>
      </c>
      <c r="D358" s="497" t="s">
        <v>635</v>
      </c>
    </row>
    <row r="359" spans="1:11" x14ac:dyDescent="0.3">
      <c r="A359" s="497">
        <v>2120302</v>
      </c>
      <c r="B359" s="497" t="s">
        <v>1417</v>
      </c>
      <c r="C359" s="497">
        <v>5</v>
      </c>
      <c r="D359" s="497" t="s">
        <v>636</v>
      </c>
      <c r="E359" s="547"/>
      <c r="G359" s="498">
        <f>+F359-E359</f>
        <v>0</v>
      </c>
    </row>
    <row r="360" spans="1:11" x14ac:dyDescent="0.3">
      <c r="A360" s="497" t="s">
        <v>637</v>
      </c>
      <c r="B360" s="497" t="str">
        <f>LEFT(A360,5)</f>
        <v>Total</v>
      </c>
      <c r="C360" s="497" t="s">
        <v>1416</v>
      </c>
      <c r="D360" s="497" t="s">
        <v>635</v>
      </c>
    </row>
    <row r="361" spans="1:11" x14ac:dyDescent="0.3">
      <c r="A361" s="497">
        <v>2120400</v>
      </c>
      <c r="B361" s="497" t="str">
        <f>LEFT(A361,5)</f>
        <v>21204</v>
      </c>
      <c r="C361" s="497">
        <v>4</v>
      </c>
      <c r="D361" s="497" t="s">
        <v>638</v>
      </c>
      <c r="E361" s="498">
        <v>18578764</v>
      </c>
      <c r="F361" s="498">
        <v>355823081</v>
      </c>
    </row>
    <row r="362" spans="1:11" x14ac:dyDescent="0.3">
      <c r="A362" s="497">
        <v>2120401</v>
      </c>
      <c r="B362" s="497" t="s">
        <v>1422</v>
      </c>
      <c r="C362" s="497">
        <v>5</v>
      </c>
      <c r="D362" s="497" t="s">
        <v>638</v>
      </c>
      <c r="E362" s="547">
        <v>18578764</v>
      </c>
      <c r="F362" s="498">
        <v>355823081</v>
      </c>
      <c r="G362" s="498">
        <f>+F362-E362</f>
        <v>337244317</v>
      </c>
    </row>
    <row r="363" spans="1:11" x14ac:dyDescent="0.3">
      <c r="A363" s="497" t="s">
        <v>639</v>
      </c>
      <c r="B363" s="497" t="str">
        <f>LEFT(A363,5)</f>
        <v>Total</v>
      </c>
      <c r="C363" s="497" t="s">
        <v>1416</v>
      </c>
      <c r="D363" s="497" t="s">
        <v>638</v>
      </c>
      <c r="E363" s="498">
        <v>18578764</v>
      </c>
      <c r="F363" s="498">
        <v>355823081</v>
      </c>
    </row>
    <row r="364" spans="1:11" x14ac:dyDescent="0.3">
      <c r="A364" s="497">
        <v>2120500</v>
      </c>
      <c r="B364" s="497" t="str">
        <f>LEFT(A364,5)</f>
        <v>21205</v>
      </c>
      <c r="C364" s="497">
        <v>4</v>
      </c>
      <c r="D364" s="497" t="s">
        <v>1466</v>
      </c>
      <c r="E364" s="498">
        <v>134452056</v>
      </c>
    </row>
    <row r="365" spans="1:11" x14ac:dyDescent="0.3">
      <c r="A365" s="497">
        <v>2120501</v>
      </c>
      <c r="B365" s="497" t="s">
        <v>1422</v>
      </c>
      <c r="C365" s="497">
        <v>5</v>
      </c>
      <c r="D365" s="497" t="s">
        <v>1467</v>
      </c>
      <c r="E365" s="547">
        <v>134452056</v>
      </c>
      <c r="G365" s="498">
        <f>+F365-E365</f>
        <v>-134452056</v>
      </c>
    </row>
    <row r="366" spans="1:11" x14ac:dyDescent="0.3">
      <c r="A366" s="497" t="s">
        <v>1468</v>
      </c>
      <c r="B366" s="497" t="str">
        <f>LEFT(A366,5)</f>
        <v>Total</v>
      </c>
      <c r="C366" s="497" t="s">
        <v>1416</v>
      </c>
      <c r="D366" s="497" t="s">
        <v>1466</v>
      </c>
      <c r="E366" s="498">
        <v>134452056</v>
      </c>
    </row>
    <row r="367" spans="1:11" x14ac:dyDescent="0.3">
      <c r="A367" s="497" t="s">
        <v>640</v>
      </c>
      <c r="B367" s="497" t="str">
        <f>RIGHT(A367,3)</f>
        <v>000</v>
      </c>
      <c r="C367" s="497" t="s">
        <v>1416</v>
      </c>
      <c r="D367" s="497" t="s">
        <v>1079</v>
      </c>
      <c r="E367" s="498">
        <v>12051194567</v>
      </c>
      <c r="F367" s="498">
        <v>355823081</v>
      </c>
    </row>
    <row r="368" spans="1:11" x14ac:dyDescent="0.3">
      <c r="A368" s="497">
        <v>2130000</v>
      </c>
      <c r="B368" s="497" t="str">
        <f>RIGHT(A368,3)</f>
        <v>000</v>
      </c>
      <c r="C368" s="497">
        <v>3</v>
      </c>
      <c r="D368" s="497" t="s">
        <v>641</v>
      </c>
      <c r="E368" s="498">
        <v>3402499134</v>
      </c>
      <c r="F368" s="498">
        <v>1736720377</v>
      </c>
      <c r="H368" s="498">
        <f>+E368-F368</f>
        <v>1665778757</v>
      </c>
      <c r="K368" s="498">
        <f>-H368</f>
        <v>-1665778757</v>
      </c>
    </row>
    <row r="369" spans="1:7" x14ac:dyDescent="0.3">
      <c r="A369" s="497">
        <v>2130100</v>
      </c>
      <c r="B369" s="497" t="str">
        <f>LEFT(A369,5)</f>
        <v>21301</v>
      </c>
      <c r="C369" s="497">
        <v>4</v>
      </c>
      <c r="D369" s="497" t="s">
        <v>642</v>
      </c>
      <c r="E369" s="498">
        <v>298546777</v>
      </c>
      <c r="F369" s="498">
        <v>363768457</v>
      </c>
    </row>
    <row r="370" spans="1:7" x14ac:dyDescent="0.3">
      <c r="A370" s="497">
        <v>2130101</v>
      </c>
      <c r="B370" s="497" t="s">
        <v>1422</v>
      </c>
      <c r="C370" s="497">
        <v>5</v>
      </c>
      <c r="D370" s="497" t="s">
        <v>643</v>
      </c>
      <c r="E370" s="547">
        <v>16803346</v>
      </c>
      <c r="F370" s="498">
        <v>144457526</v>
      </c>
      <c r="G370" s="498">
        <f t="shared" ref="G370:G372" si="43">+F370-E370</f>
        <v>127654180</v>
      </c>
    </row>
    <row r="371" spans="1:7" x14ac:dyDescent="0.3">
      <c r="A371" s="497">
        <v>2130102</v>
      </c>
      <c r="B371" s="497" t="s">
        <v>1417</v>
      </c>
      <c r="C371" s="497">
        <v>5</v>
      </c>
      <c r="D371" s="497" t="s">
        <v>644</v>
      </c>
      <c r="E371" s="547">
        <v>45880771</v>
      </c>
      <c r="G371" s="498">
        <f t="shared" si="43"/>
        <v>-45880771</v>
      </c>
    </row>
    <row r="372" spans="1:7" x14ac:dyDescent="0.3">
      <c r="A372" s="497">
        <v>2130104</v>
      </c>
      <c r="B372" s="497" t="s">
        <v>1423</v>
      </c>
      <c r="C372" s="497">
        <v>5</v>
      </c>
      <c r="D372" s="497" t="s">
        <v>646</v>
      </c>
      <c r="E372" s="547">
        <v>235862660</v>
      </c>
      <c r="F372" s="498">
        <v>219310931</v>
      </c>
      <c r="G372" s="498">
        <f t="shared" si="43"/>
        <v>-16551729</v>
      </c>
    </row>
    <row r="373" spans="1:7" x14ac:dyDescent="0.3">
      <c r="A373" s="497" t="s">
        <v>647</v>
      </c>
      <c r="B373" s="497" t="str">
        <f>LEFT(A373,5)</f>
        <v>Total</v>
      </c>
      <c r="C373" s="497" t="s">
        <v>1416</v>
      </c>
      <c r="D373" s="497" t="s">
        <v>642</v>
      </c>
      <c r="E373" s="498">
        <v>298546777</v>
      </c>
      <c r="F373" s="498">
        <v>363768457</v>
      </c>
    </row>
    <row r="374" spans="1:7" x14ac:dyDescent="0.3">
      <c r="A374" s="497">
        <v>2130200</v>
      </c>
      <c r="B374" s="497" t="str">
        <f>LEFT(A374,5)</f>
        <v>21302</v>
      </c>
      <c r="C374" s="497">
        <v>4</v>
      </c>
      <c r="D374" s="497" t="s">
        <v>648</v>
      </c>
      <c r="E374" s="498">
        <v>642982014</v>
      </c>
      <c r="F374" s="498">
        <v>263716978</v>
      </c>
    </row>
    <row r="375" spans="1:7" x14ac:dyDescent="0.3">
      <c r="A375" s="497">
        <v>2130201</v>
      </c>
      <c r="B375" s="497" t="s">
        <v>1422</v>
      </c>
      <c r="C375" s="497">
        <v>5</v>
      </c>
      <c r="D375" s="497" t="s">
        <v>649</v>
      </c>
      <c r="E375" s="547">
        <v>83869572</v>
      </c>
      <c r="F375" s="498">
        <v>82252550</v>
      </c>
      <c r="G375" s="498">
        <f t="shared" ref="G375:G380" si="44">+F375-E375</f>
        <v>-1617022</v>
      </c>
    </row>
    <row r="376" spans="1:7" x14ac:dyDescent="0.3">
      <c r="A376" s="497">
        <v>2130202</v>
      </c>
      <c r="B376" s="497" t="s">
        <v>1417</v>
      </c>
      <c r="C376" s="497">
        <v>5</v>
      </c>
      <c r="D376" s="497" t="s">
        <v>650</v>
      </c>
      <c r="E376" s="547">
        <v>158415690</v>
      </c>
      <c r="F376" s="498">
        <v>53012132</v>
      </c>
      <c r="G376" s="498">
        <f t="shared" si="44"/>
        <v>-105403558</v>
      </c>
    </row>
    <row r="377" spans="1:7" x14ac:dyDescent="0.3">
      <c r="A377" s="497">
        <v>2130203</v>
      </c>
      <c r="B377" s="497" t="s">
        <v>1418</v>
      </c>
      <c r="C377" s="497">
        <v>5</v>
      </c>
      <c r="D377" s="497" t="s">
        <v>651</v>
      </c>
      <c r="E377" s="547">
        <v>315876634</v>
      </c>
      <c r="F377" s="498">
        <v>61685142</v>
      </c>
      <c r="G377" s="498">
        <f t="shared" si="44"/>
        <v>-254191492</v>
      </c>
    </row>
    <row r="378" spans="1:7" x14ac:dyDescent="0.3">
      <c r="A378" s="497">
        <v>2130204</v>
      </c>
      <c r="B378" s="497" t="s">
        <v>1423</v>
      </c>
      <c r="C378" s="497">
        <v>5</v>
      </c>
      <c r="D378" s="497" t="s">
        <v>652</v>
      </c>
      <c r="E378" s="547">
        <v>61620118</v>
      </c>
      <c r="F378" s="498">
        <v>40101090</v>
      </c>
      <c r="G378" s="498">
        <f t="shared" si="44"/>
        <v>-21519028</v>
      </c>
    </row>
    <row r="379" spans="1:7" x14ac:dyDescent="0.3">
      <c r="A379" s="497">
        <v>2130207</v>
      </c>
      <c r="B379" s="497" t="s">
        <v>1420</v>
      </c>
      <c r="C379" s="497">
        <v>5</v>
      </c>
      <c r="D379" s="497" t="s">
        <v>654</v>
      </c>
      <c r="E379" s="547">
        <v>23200000</v>
      </c>
      <c r="F379" s="498">
        <v>15000000</v>
      </c>
      <c r="G379" s="498">
        <f t="shared" si="44"/>
        <v>-8200000</v>
      </c>
    </row>
    <row r="380" spans="1:7" x14ac:dyDescent="0.3">
      <c r="A380" s="497">
        <v>2130208</v>
      </c>
      <c r="B380" s="497" t="s">
        <v>1421</v>
      </c>
      <c r="C380" s="497">
        <v>5</v>
      </c>
      <c r="D380" s="497" t="s">
        <v>655</v>
      </c>
      <c r="E380" s="547"/>
      <c r="F380" s="498">
        <v>11666064</v>
      </c>
      <c r="G380" s="498">
        <f t="shared" si="44"/>
        <v>11666064</v>
      </c>
    </row>
    <row r="381" spans="1:7" x14ac:dyDescent="0.3">
      <c r="A381" s="497" t="s">
        <v>656</v>
      </c>
      <c r="B381" s="497" t="str">
        <f>LEFT(A381,5)</f>
        <v>Total</v>
      </c>
      <c r="C381" s="497" t="s">
        <v>1416</v>
      </c>
      <c r="D381" s="497" t="s">
        <v>648</v>
      </c>
      <c r="E381" s="498">
        <v>642982014</v>
      </c>
      <c r="F381" s="498">
        <v>263716978</v>
      </c>
    </row>
    <row r="382" spans="1:7" x14ac:dyDescent="0.3">
      <c r="A382" s="497">
        <v>2130300</v>
      </c>
      <c r="B382" s="497" t="str">
        <f>LEFT(A382,5)</f>
        <v>21303</v>
      </c>
      <c r="C382" s="497">
        <v>4</v>
      </c>
      <c r="D382" s="497" t="s">
        <v>657</v>
      </c>
      <c r="E382" s="498">
        <v>2436407661</v>
      </c>
      <c r="F382" s="498">
        <v>1075800301</v>
      </c>
    </row>
    <row r="383" spans="1:7" x14ac:dyDescent="0.3">
      <c r="A383" s="497">
        <v>2130302</v>
      </c>
      <c r="B383" s="497" t="s">
        <v>1417</v>
      </c>
      <c r="C383" s="497">
        <v>5</v>
      </c>
      <c r="D383" s="497" t="s">
        <v>658</v>
      </c>
      <c r="E383" s="547">
        <v>57769961</v>
      </c>
      <c r="F383" s="498">
        <v>25436292</v>
      </c>
      <c r="G383" s="498">
        <f t="shared" ref="G383:G386" si="45">+F383-E383</f>
        <v>-32333669</v>
      </c>
    </row>
    <row r="384" spans="1:7" x14ac:dyDescent="0.3">
      <c r="A384" s="497">
        <v>2130303</v>
      </c>
      <c r="B384" s="497" t="s">
        <v>1418</v>
      </c>
      <c r="C384" s="497">
        <v>5</v>
      </c>
      <c r="D384" s="497" t="s">
        <v>659</v>
      </c>
      <c r="E384" s="547">
        <v>24904865</v>
      </c>
      <c r="F384" s="498">
        <v>11315650</v>
      </c>
      <c r="G384" s="498">
        <f t="shared" si="45"/>
        <v>-13589215</v>
      </c>
    </row>
    <row r="385" spans="1:8" x14ac:dyDescent="0.3">
      <c r="A385" s="497">
        <v>2130304</v>
      </c>
      <c r="B385" s="497" t="s">
        <v>1423</v>
      </c>
      <c r="C385" s="497">
        <v>5</v>
      </c>
      <c r="D385" s="497" t="s">
        <v>660</v>
      </c>
      <c r="E385" s="547">
        <v>3579360</v>
      </c>
      <c r="F385" s="498">
        <v>6418283</v>
      </c>
      <c r="G385" s="498">
        <f t="shared" si="45"/>
        <v>2838923</v>
      </c>
    </row>
    <row r="386" spans="1:8" x14ac:dyDescent="0.3">
      <c r="A386" s="497">
        <v>2130306</v>
      </c>
      <c r="B386" s="497" t="s">
        <v>1435</v>
      </c>
      <c r="C386" s="497">
        <v>5</v>
      </c>
      <c r="D386" s="497" t="s">
        <v>662</v>
      </c>
      <c r="E386" s="547">
        <v>2350153475</v>
      </c>
      <c r="F386" s="498">
        <v>1032630076</v>
      </c>
      <c r="G386" s="498">
        <f t="shared" si="45"/>
        <v>-1317523399</v>
      </c>
    </row>
    <row r="387" spans="1:8" x14ac:dyDescent="0.3">
      <c r="A387" s="497" t="s">
        <v>663</v>
      </c>
      <c r="B387" s="497" t="str">
        <f>LEFT(A387,5)</f>
        <v>Total</v>
      </c>
      <c r="C387" s="497" t="s">
        <v>1416</v>
      </c>
      <c r="D387" s="497" t="s">
        <v>657</v>
      </c>
      <c r="E387" s="498">
        <v>2436407661</v>
      </c>
      <c r="F387" s="498">
        <v>1075800301</v>
      </c>
    </row>
    <row r="388" spans="1:8" x14ac:dyDescent="0.3">
      <c r="A388" s="497">
        <v>2130400</v>
      </c>
      <c r="B388" s="497" t="str">
        <f>LEFT(A388,5)</f>
        <v>21304</v>
      </c>
      <c r="C388" s="497">
        <v>4</v>
      </c>
      <c r="D388" s="497" t="s">
        <v>664</v>
      </c>
      <c r="F388" s="498">
        <v>33201768</v>
      </c>
    </row>
    <row r="389" spans="1:8" x14ac:dyDescent="0.3">
      <c r="A389" s="497">
        <v>2130402</v>
      </c>
      <c r="B389" s="497" t="s">
        <v>1417</v>
      </c>
      <c r="C389" s="497">
        <v>5</v>
      </c>
      <c r="D389" s="497" t="s">
        <v>1139</v>
      </c>
      <c r="E389" s="547"/>
      <c r="F389" s="498">
        <v>33201768</v>
      </c>
      <c r="G389" s="498">
        <f>+F389-E389</f>
        <v>33201768</v>
      </c>
    </row>
    <row r="390" spans="1:8" x14ac:dyDescent="0.3">
      <c r="A390" s="497" t="s">
        <v>666</v>
      </c>
      <c r="B390" s="497" t="str">
        <f>LEFT(A390,5)</f>
        <v>Total</v>
      </c>
      <c r="C390" s="497" t="s">
        <v>1416</v>
      </c>
      <c r="D390" s="497" t="s">
        <v>664</v>
      </c>
      <c r="F390" s="498">
        <v>33201768</v>
      </c>
    </row>
    <row r="391" spans="1:8" x14ac:dyDescent="0.3">
      <c r="A391" s="497">
        <v>2130500</v>
      </c>
      <c r="B391" s="497" t="str">
        <f>LEFT(A391,5)</f>
        <v>21305</v>
      </c>
      <c r="C391" s="497">
        <v>4</v>
      </c>
      <c r="D391" s="497" t="s">
        <v>667</v>
      </c>
      <c r="E391" s="498">
        <v>24562682</v>
      </c>
      <c r="F391" s="498">
        <v>232873</v>
      </c>
    </row>
    <row r="392" spans="1:8" x14ac:dyDescent="0.3">
      <c r="A392" s="497">
        <v>2130501</v>
      </c>
      <c r="B392" s="497" t="s">
        <v>1422</v>
      </c>
      <c r="C392" s="497">
        <v>5</v>
      </c>
      <c r="D392" s="497" t="s">
        <v>668</v>
      </c>
      <c r="E392" s="547">
        <v>-4582219</v>
      </c>
      <c r="F392" s="498">
        <v>232873</v>
      </c>
      <c r="G392" s="498">
        <f t="shared" ref="G392:G394" si="46">+F392-E392</f>
        <v>4815092</v>
      </c>
    </row>
    <row r="393" spans="1:8" x14ac:dyDescent="0.3">
      <c r="A393" s="497">
        <v>2130502</v>
      </c>
      <c r="B393" s="497" t="s">
        <v>1417</v>
      </c>
      <c r="C393" s="497">
        <v>5</v>
      </c>
      <c r="D393" s="497" t="s">
        <v>669</v>
      </c>
      <c r="E393" s="547">
        <v>11594340</v>
      </c>
      <c r="G393" s="498">
        <f t="shared" si="46"/>
        <v>-11594340</v>
      </c>
    </row>
    <row r="394" spans="1:8" x14ac:dyDescent="0.3">
      <c r="A394" s="497">
        <v>2130503</v>
      </c>
      <c r="B394" s="497" t="s">
        <v>1418</v>
      </c>
      <c r="C394" s="497">
        <v>5</v>
      </c>
      <c r="D394" s="497" t="s">
        <v>718</v>
      </c>
      <c r="E394" s="547">
        <v>17550561</v>
      </c>
      <c r="G394" s="498">
        <f t="shared" si="46"/>
        <v>-17550561</v>
      </c>
    </row>
    <row r="395" spans="1:8" x14ac:dyDescent="0.3">
      <c r="A395" s="497" t="s">
        <v>671</v>
      </c>
      <c r="B395" s="497" t="str">
        <f>LEFT(A395,5)</f>
        <v>Total</v>
      </c>
      <c r="C395" s="497" t="s">
        <v>1416</v>
      </c>
      <c r="D395" s="497" t="s">
        <v>667</v>
      </c>
      <c r="E395" s="498">
        <v>24562682</v>
      </c>
      <c r="F395" s="498">
        <v>232873</v>
      </c>
    </row>
    <row r="396" spans="1:8" x14ac:dyDescent="0.3">
      <c r="A396" s="497" t="s">
        <v>672</v>
      </c>
      <c r="B396" s="497" t="str">
        <f t="shared" ref="B396:B403" si="47">RIGHT(A396,3)</f>
        <v>000</v>
      </c>
      <c r="C396" s="497" t="s">
        <v>1416</v>
      </c>
      <c r="D396" s="497" t="s">
        <v>641</v>
      </c>
      <c r="E396" s="498">
        <v>3402499134</v>
      </c>
      <c r="F396" s="498">
        <v>1736720377</v>
      </c>
    </row>
    <row r="397" spans="1:8" x14ac:dyDescent="0.3">
      <c r="A397" s="497" t="s">
        <v>673</v>
      </c>
      <c r="B397" s="497" t="str">
        <f t="shared" si="47"/>
        <v>000</v>
      </c>
      <c r="C397" s="497" t="s">
        <v>1416</v>
      </c>
      <c r="D397" s="497" t="s">
        <v>3</v>
      </c>
      <c r="E397" s="498">
        <v>21447050424</v>
      </c>
      <c r="F397" s="498">
        <v>9372605506</v>
      </c>
    </row>
    <row r="398" spans="1:8" x14ac:dyDescent="0.3">
      <c r="A398" s="497">
        <v>2200000</v>
      </c>
      <c r="B398" s="497" t="str">
        <f t="shared" si="47"/>
        <v>000</v>
      </c>
      <c r="C398" s="497" t="s">
        <v>1416</v>
      </c>
      <c r="D398" s="497" t="s">
        <v>16</v>
      </c>
      <c r="E398" s="498">
        <v>79670023</v>
      </c>
      <c r="F398" s="498">
        <v>261497047</v>
      </c>
    </row>
    <row r="399" spans="1:8" x14ac:dyDescent="0.3">
      <c r="A399" s="497">
        <v>2210000</v>
      </c>
      <c r="B399" s="497" t="str">
        <f t="shared" si="47"/>
        <v>000</v>
      </c>
      <c r="C399" s="497">
        <v>3</v>
      </c>
      <c r="D399" s="497" t="s">
        <v>674</v>
      </c>
      <c r="H399" s="498">
        <f>+E399-F399</f>
        <v>0</v>
      </c>
    </row>
    <row r="400" spans="1:8" x14ac:dyDescent="0.3">
      <c r="A400" s="497">
        <v>2210100</v>
      </c>
      <c r="B400" s="497" t="str">
        <f>LEFT(A400,5)</f>
        <v>22101</v>
      </c>
      <c r="C400" s="497">
        <v>4</v>
      </c>
      <c r="D400" s="497" t="s">
        <v>185</v>
      </c>
    </row>
    <row r="401" spans="1:8" x14ac:dyDescent="0.3">
      <c r="A401" s="497" t="s">
        <v>679</v>
      </c>
      <c r="B401" s="497" t="str">
        <f>LEFT(A401,5)</f>
        <v>Total</v>
      </c>
      <c r="C401" s="497" t="s">
        <v>1416</v>
      </c>
      <c r="D401" s="497" t="s">
        <v>185</v>
      </c>
    </row>
    <row r="402" spans="1:8" x14ac:dyDescent="0.3">
      <c r="A402" s="497" t="s">
        <v>680</v>
      </c>
      <c r="B402" s="497" t="str">
        <f t="shared" si="47"/>
        <v>000</v>
      </c>
      <c r="C402" s="497" t="s">
        <v>1416</v>
      </c>
      <c r="D402" s="497" t="s">
        <v>674</v>
      </c>
    </row>
    <row r="403" spans="1:8" x14ac:dyDescent="0.3">
      <c r="A403" s="497">
        <v>2220000</v>
      </c>
      <c r="B403" s="497" t="str">
        <f t="shared" si="47"/>
        <v>000</v>
      </c>
      <c r="C403" s="497">
        <v>3</v>
      </c>
      <c r="D403" s="497" t="s">
        <v>681</v>
      </c>
      <c r="E403" s="498">
        <v>79670023</v>
      </c>
      <c r="F403" s="498">
        <v>261497047</v>
      </c>
      <c r="H403" s="498">
        <f>+E403-F403</f>
        <v>-181827024</v>
      </c>
    </row>
    <row r="404" spans="1:8" x14ac:dyDescent="0.3">
      <c r="A404" s="497">
        <v>2220100</v>
      </c>
      <c r="B404" s="497" t="str">
        <f t="shared" ref="B404:B410" si="48">LEFT(A404,5)</f>
        <v>22201</v>
      </c>
      <c r="C404" s="497">
        <v>4</v>
      </c>
      <c r="D404" s="497" t="s">
        <v>630</v>
      </c>
    </row>
    <row r="405" spans="1:8" x14ac:dyDescent="0.3">
      <c r="A405" s="497" t="s">
        <v>682</v>
      </c>
      <c r="B405" s="497" t="str">
        <f t="shared" si="48"/>
        <v>Total</v>
      </c>
      <c r="C405" s="497" t="s">
        <v>1416</v>
      </c>
      <c r="D405" s="497" t="s">
        <v>630</v>
      </c>
    </row>
    <row r="406" spans="1:8" x14ac:dyDescent="0.3">
      <c r="A406" s="497">
        <v>2220200</v>
      </c>
      <c r="B406" s="497" t="str">
        <f t="shared" si="48"/>
        <v>22202</v>
      </c>
      <c r="C406" s="497">
        <v>4</v>
      </c>
      <c r="D406" s="497" t="s">
        <v>632</v>
      </c>
    </row>
    <row r="407" spans="1:8" x14ac:dyDescent="0.3">
      <c r="A407" s="497" t="s">
        <v>683</v>
      </c>
      <c r="B407" s="497" t="str">
        <f t="shared" si="48"/>
        <v>Total</v>
      </c>
      <c r="C407" s="497" t="s">
        <v>1416</v>
      </c>
      <c r="D407" s="497" t="s">
        <v>632</v>
      </c>
    </row>
    <row r="408" spans="1:8" x14ac:dyDescent="0.3">
      <c r="A408" s="497">
        <v>2220300</v>
      </c>
      <c r="B408" s="497" t="str">
        <f t="shared" si="48"/>
        <v>22203</v>
      </c>
      <c r="C408" s="497">
        <v>4</v>
      </c>
      <c r="D408" s="497" t="s">
        <v>635</v>
      </c>
    </row>
    <row r="409" spans="1:8" x14ac:dyDescent="0.3">
      <c r="A409" s="497" t="s">
        <v>684</v>
      </c>
      <c r="B409" s="497" t="str">
        <f t="shared" si="48"/>
        <v>Total</v>
      </c>
      <c r="C409" s="497" t="s">
        <v>1416</v>
      </c>
      <c r="D409" s="497" t="s">
        <v>635</v>
      </c>
    </row>
    <row r="410" spans="1:8" x14ac:dyDescent="0.3">
      <c r="A410" s="497">
        <v>2220400</v>
      </c>
      <c r="B410" s="497" t="str">
        <f t="shared" si="48"/>
        <v>22204</v>
      </c>
      <c r="C410" s="497">
        <v>4</v>
      </c>
      <c r="D410" s="497" t="s">
        <v>590</v>
      </c>
      <c r="E410" s="498">
        <v>79670023</v>
      </c>
      <c r="F410" s="498">
        <v>85117232</v>
      </c>
    </row>
    <row r="411" spans="1:8" x14ac:dyDescent="0.3">
      <c r="A411" s="497">
        <v>2220401</v>
      </c>
      <c r="B411" s="497" t="s">
        <v>1422</v>
      </c>
      <c r="C411" s="497">
        <v>5</v>
      </c>
      <c r="D411" s="497" t="s">
        <v>591</v>
      </c>
      <c r="E411" s="547"/>
      <c r="F411" s="498">
        <v>49550000</v>
      </c>
      <c r="G411" s="498">
        <f t="shared" ref="G411:G414" si="49">+F411-E411</f>
        <v>49550000</v>
      </c>
    </row>
    <row r="412" spans="1:8" x14ac:dyDescent="0.3">
      <c r="A412" s="497">
        <v>2220402</v>
      </c>
      <c r="B412" s="497" t="s">
        <v>1417</v>
      </c>
      <c r="C412" s="497">
        <v>5</v>
      </c>
      <c r="D412" s="497" t="s">
        <v>592</v>
      </c>
      <c r="E412" s="547"/>
      <c r="F412" s="498">
        <v>7351464</v>
      </c>
      <c r="G412" s="498">
        <f t="shared" si="49"/>
        <v>7351464</v>
      </c>
    </row>
    <row r="413" spans="1:8" x14ac:dyDescent="0.3">
      <c r="A413" s="497">
        <v>2220403</v>
      </c>
      <c r="B413" s="497" t="s">
        <v>1418</v>
      </c>
      <c r="C413" s="497">
        <v>5</v>
      </c>
      <c r="D413" s="497" t="s">
        <v>593</v>
      </c>
      <c r="E413" s="547"/>
      <c r="F413" s="498">
        <v>28215768</v>
      </c>
      <c r="G413" s="498">
        <f t="shared" si="49"/>
        <v>28215768</v>
      </c>
    </row>
    <row r="414" spans="1:8" x14ac:dyDescent="0.3">
      <c r="A414" s="497">
        <v>2220406</v>
      </c>
      <c r="B414" s="497" t="s">
        <v>1435</v>
      </c>
      <c r="C414" s="497">
        <v>5</v>
      </c>
      <c r="D414" s="497" t="s">
        <v>685</v>
      </c>
      <c r="E414" s="547">
        <v>79670023</v>
      </c>
      <c r="G414" s="498">
        <f t="shared" si="49"/>
        <v>-79670023</v>
      </c>
    </row>
    <row r="415" spans="1:8" x14ac:dyDescent="0.3">
      <c r="A415" s="497" t="s">
        <v>686</v>
      </c>
      <c r="B415" s="497" t="str">
        <f>LEFT(A415,5)</f>
        <v>Total</v>
      </c>
      <c r="C415" s="497" t="s">
        <v>1416</v>
      </c>
      <c r="D415" s="497" t="s">
        <v>590</v>
      </c>
      <c r="E415" s="498">
        <v>79670023</v>
      </c>
      <c r="F415" s="498">
        <v>85117232</v>
      </c>
    </row>
    <row r="416" spans="1:8" x14ac:dyDescent="0.3">
      <c r="A416" s="497">
        <v>2220500</v>
      </c>
      <c r="B416" s="497" t="str">
        <f>LEFT(A416,5)</f>
        <v>22205</v>
      </c>
      <c r="C416" s="497">
        <v>4</v>
      </c>
      <c r="D416" s="497" t="s">
        <v>687</v>
      </c>
      <c r="F416" s="498">
        <v>176379815</v>
      </c>
    </row>
    <row r="417" spans="1:11" x14ac:dyDescent="0.3">
      <c r="A417" s="497">
        <v>2220501</v>
      </c>
      <c r="B417" s="497" t="s">
        <v>1422</v>
      </c>
      <c r="C417" s="497">
        <v>5</v>
      </c>
      <c r="D417" s="497" t="s">
        <v>688</v>
      </c>
      <c r="E417" s="547"/>
      <c r="F417" s="498">
        <v>176379815</v>
      </c>
      <c r="G417" s="498">
        <f>+F417-E417</f>
        <v>176379815</v>
      </c>
    </row>
    <row r="418" spans="1:11" x14ac:dyDescent="0.3">
      <c r="A418" s="497" t="s">
        <v>689</v>
      </c>
      <c r="B418" s="497" t="str">
        <f>LEFT(A418,5)</f>
        <v>Total</v>
      </c>
      <c r="C418" s="497" t="s">
        <v>1416</v>
      </c>
      <c r="D418" s="497" t="s">
        <v>687</v>
      </c>
      <c r="F418" s="498">
        <v>176379815</v>
      </c>
    </row>
    <row r="419" spans="1:11" x14ac:dyDescent="0.3">
      <c r="A419" s="497" t="s">
        <v>690</v>
      </c>
      <c r="B419" s="497" t="str">
        <f t="shared" ref="B419:B426" si="50">RIGHT(A419,3)</f>
        <v>000</v>
      </c>
      <c r="C419" s="497" t="s">
        <v>1416</v>
      </c>
      <c r="D419" s="497" t="s">
        <v>681</v>
      </c>
      <c r="E419" s="498">
        <v>79670023</v>
      </c>
      <c r="F419" s="498">
        <v>261497047</v>
      </c>
    </row>
    <row r="420" spans="1:11" x14ac:dyDescent="0.3">
      <c r="A420" s="497" t="s">
        <v>691</v>
      </c>
      <c r="B420" s="497" t="str">
        <f t="shared" si="50"/>
        <v>000</v>
      </c>
      <c r="C420" s="497" t="s">
        <v>1416</v>
      </c>
      <c r="D420" s="497" t="s">
        <v>16</v>
      </c>
      <c r="E420" s="498">
        <v>79670023</v>
      </c>
      <c r="F420" s="498">
        <v>261497047</v>
      </c>
    </row>
    <row r="421" spans="1:11" x14ac:dyDescent="0.3">
      <c r="A421" s="497" t="s">
        <v>692</v>
      </c>
      <c r="B421" s="497" t="str">
        <f t="shared" si="50"/>
        <v>000</v>
      </c>
      <c r="C421" s="497" t="s">
        <v>1416</v>
      </c>
      <c r="D421" s="497" t="s">
        <v>1</v>
      </c>
      <c r="E421" s="498">
        <v>21526720447</v>
      </c>
      <c r="F421" s="498">
        <v>9634102553</v>
      </c>
    </row>
    <row r="422" spans="1:11" x14ac:dyDescent="0.3">
      <c r="A422" s="497" t="s">
        <v>693</v>
      </c>
      <c r="B422" s="497" t="str">
        <f>LEFT(A422,5)</f>
        <v>Total</v>
      </c>
      <c r="C422" s="497" t="s">
        <v>1416</v>
      </c>
      <c r="E422" s="498">
        <v>21526720447</v>
      </c>
      <c r="F422" s="498">
        <v>9634102553</v>
      </c>
    </row>
    <row r="423" spans="1:11" x14ac:dyDescent="0.3">
      <c r="A423" s="497" t="s">
        <v>694</v>
      </c>
      <c r="B423" s="497" t="str">
        <f>LEFT(A423,5)</f>
        <v>Patri</v>
      </c>
      <c r="E423" s="498">
        <v>93186047793</v>
      </c>
      <c r="F423" s="498">
        <v>81339520551</v>
      </c>
    </row>
    <row r="424" spans="1:11" x14ac:dyDescent="0.3">
      <c r="A424" s="497">
        <v>3000000</v>
      </c>
      <c r="B424" s="497" t="str">
        <f t="shared" si="50"/>
        <v>000</v>
      </c>
      <c r="C424" s="497" t="s">
        <v>1416</v>
      </c>
      <c r="D424" s="497" t="s">
        <v>695</v>
      </c>
      <c r="E424" s="498">
        <v>73327160118</v>
      </c>
      <c r="F424" s="498">
        <v>81339520551</v>
      </c>
    </row>
    <row r="425" spans="1:11" x14ac:dyDescent="0.3">
      <c r="A425" s="497">
        <v>3100000</v>
      </c>
      <c r="B425" s="497" t="str">
        <f t="shared" si="50"/>
        <v>000</v>
      </c>
      <c r="C425" s="497" t="s">
        <v>1416</v>
      </c>
      <c r="D425" s="497" t="s">
        <v>22</v>
      </c>
      <c r="E425" s="498">
        <v>73327160118</v>
      </c>
      <c r="F425" s="498">
        <v>81339520551</v>
      </c>
    </row>
    <row r="426" spans="1:11" x14ac:dyDescent="0.3">
      <c r="A426" s="497">
        <v>3110000</v>
      </c>
      <c r="B426" s="497" t="str">
        <f t="shared" si="50"/>
        <v>000</v>
      </c>
      <c r="C426" s="497">
        <v>3</v>
      </c>
      <c r="D426" s="497" t="s">
        <v>34</v>
      </c>
      <c r="E426" s="498">
        <f>73327160118+BG_SAP!E437</f>
        <v>93186047793</v>
      </c>
      <c r="F426" s="498">
        <v>81339520551</v>
      </c>
      <c r="H426" s="498">
        <f>+E426-F426</f>
        <v>11846527242</v>
      </c>
      <c r="K426" s="498">
        <f>-H426</f>
        <v>-11846527242</v>
      </c>
    </row>
    <row r="427" spans="1:11" x14ac:dyDescent="0.3">
      <c r="A427" s="497">
        <v>3110100</v>
      </c>
      <c r="B427" s="497" t="str">
        <f>LEFT(A427,5)</f>
        <v>31101</v>
      </c>
      <c r="C427" s="497">
        <v>4</v>
      </c>
      <c r="D427" s="497" t="s">
        <v>696</v>
      </c>
      <c r="E427" s="498">
        <v>65550399822</v>
      </c>
      <c r="F427" s="498">
        <v>57762366002</v>
      </c>
    </row>
    <row r="428" spans="1:11" x14ac:dyDescent="0.3">
      <c r="A428" s="497">
        <v>3110102</v>
      </c>
      <c r="B428" s="497" t="s">
        <v>1417</v>
      </c>
      <c r="C428" s="497">
        <v>5</v>
      </c>
      <c r="D428" s="497" t="s">
        <v>697</v>
      </c>
      <c r="E428" s="500">
        <v>50000000000</v>
      </c>
      <c r="F428" s="498">
        <v>50000000000</v>
      </c>
    </row>
    <row r="429" spans="1:11" x14ac:dyDescent="0.3">
      <c r="A429" s="497">
        <v>3110103</v>
      </c>
      <c r="B429" s="497" t="s">
        <v>1418</v>
      </c>
      <c r="C429" s="497">
        <v>5</v>
      </c>
      <c r="D429" s="497" t="s">
        <v>698</v>
      </c>
      <c r="E429" s="500">
        <v>15550399822</v>
      </c>
      <c r="F429" s="498">
        <v>7762366002</v>
      </c>
    </row>
    <row r="430" spans="1:11" x14ac:dyDescent="0.3">
      <c r="A430" s="497" t="s">
        <v>699</v>
      </c>
      <c r="B430" s="497" t="str">
        <f>LEFT(A430,5)</f>
        <v>Total</v>
      </c>
      <c r="C430" s="497" t="s">
        <v>1416</v>
      </c>
      <c r="D430" s="497" t="s">
        <v>696</v>
      </c>
      <c r="E430" s="498">
        <v>65550399822</v>
      </c>
      <c r="F430" s="498">
        <v>57762366002</v>
      </c>
    </row>
    <row r="431" spans="1:11" x14ac:dyDescent="0.3">
      <c r="A431" s="497">
        <v>3110200</v>
      </c>
      <c r="B431" s="497" t="str">
        <f>LEFT(A431,5)</f>
        <v>31102</v>
      </c>
      <c r="C431" s="497">
        <v>4</v>
      </c>
      <c r="D431" s="497" t="s">
        <v>42</v>
      </c>
      <c r="E431" s="498">
        <v>7776760296</v>
      </c>
      <c r="F431" s="498">
        <v>6750794260</v>
      </c>
    </row>
    <row r="432" spans="1:11" x14ac:dyDescent="0.3">
      <c r="A432" s="497">
        <v>3110201</v>
      </c>
      <c r="B432" s="497" t="s">
        <v>1422</v>
      </c>
      <c r="C432" s="497">
        <v>5</v>
      </c>
      <c r="D432" s="497" t="s">
        <v>700</v>
      </c>
      <c r="E432" s="500">
        <v>4704453932</v>
      </c>
      <c r="F432" s="498">
        <v>3863135918</v>
      </c>
    </row>
    <row r="433" spans="1:12" x14ac:dyDescent="0.3">
      <c r="A433" s="497">
        <v>3110202</v>
      </c>
      <c r="B433" s="497" t="s">
        <v>1417</v>
      </c>
      <c r="C433" s="497">
        <v>5</v>
      </c>
      <c r="D433" s="497" t="s">
        <v>701</v>
      </c>
      <c r="E433" s="500">
        <v>3072306364</v>
      </c>
      <c r="F433" s="498">
        <v>2887658342</v>
      </c>
    </row>
    <row r="434" spans="1:12" x14ac:dyDescent="0.3">
      <c r="A434" s="497" t="s">
        <v>702</v>
      </c>
      <c r="B434" s="497" t="str">
        <f>LEFT(A434,5)</f>
        <v>Total</v>
      </c>
      <c r="C434" s="497" t="s">
        <v>1416</v>
      </c>
      <c r="D434" s="497" t="s">
        <v>42</v>
      </c>
      <c r="E434" s="498">
        <v>7776760296</v>
      </c>
      <c r="F434" s="498">
        <v>6750794260</v>
      </c>
    </row>
    <row r="435" spans="1:12" x14ac:dyDescent="0.3">
      <c r="A435" s="497">
        <v>3110300</v>
      </c>
      <c r="B435" s="497" t="str">
        <f>LEFT(A435,5)</f>
        <v>31103</v>
      </c>
      <c r="C435" s="497">
        <v>4</v>
      </c>
      <c r="D435" s="497" t="s">
        <v>31</v>
      </c>
      <c r="F435" s="498">
        <v>16826360289</v>
      </c>
    </row>
    <row r="436" spans="1:12" x14ac:dyDescent="0.3">
      <c r="A436" s="497">
        <v>3110302</v>
      </c>
      <c r="B436" s="497" t="s">
        <v>1417</v>
      </c>
      <c r="C436" s="497">
        <v>5</v>
      </c>
      <c r="D436" s="497" t="s">
        <v>704</v>
      </c>
      <c r="E436" s="500">
        <v>19858887675</v>
      </c>
      <c r="F436" s="498">
        <v>16826360289</v>
      </c>
    </row>
    <row r="437" spans="1:12" x14ac:dyDescent="0.3">
      <c r="A437" s="497" t="s">
        <v>705</v>
      </c>
      <c r="B437" s="497" t="str">
        <f>LEFT(A437,5)</f>
        <v>Total</v>
      </c>
      <c r="C437" s="497" t="s">
        <v>1416</v>
      </c>
      <c r="D437" s="497" t="s">
        <v>31</v>
      </c>
      <c r="F437" s="498">
        <v>16826360289</v>
      </c>
    </row>
    <row r="438" spans="1:12" x14ac:dyDescent="0.3">
      <c r="A438" s="497">
        <v>3110400</v>
      </c>
      <c r="B438" s="497" t="str">
        <f>LEFT(A438,5)</f>
        <v>31104</v>
      </c>
      <c r="C438" s="497">
        <v>4</v>
      </c>
      <c r="D438" s="497" t="s">
        <v>500</v>
      </c>
    </row>
    <row r="439" spans="1:12" x14ac:dyDescent="0.3">
      <c r="A439" s="497" t="s">
        <v>707</v>
      </c>
      <c r="B439" s="497" t="str">
        <f>LEFT(A439,5)</f>
        <v>Total</v>
      </c>
      <c r="C439" s="497" t="s">
        <v>1416</v>
      </c>
      <c r="D439" s="497" t="s">
        <v>500</v>
      </c>
    </row>
    <row r="440" spans="1:12" x14ac:dyDescent="0.3">
      <c r="A440" s="497" t="s">
        <v>708</v>
      </c>
      <c r="B440" s="497" t="str">
        <f>RIGHT(A440,3)</f>
        <v>000</v>
      </c>
      <c r="C440" s="497" t="s">
        <v>1416</v>
      </c>
      <c r="D440" s="497" t="s">
        <v>34</v>
      </c>
      <c r="E440" s="498">
        <v>73327160118</v>
      </c>
      <c r="F440" s="498">
        <v>81339520551</v>
      </c>
    </row>
    <row r="441" spans="1:12" x14ac:dyDescent="0.3">
      <c r="A441" s="497" t="s">
        <v>709</v>
      </c>
      <c r="B441" s="497" t="str">
        <f>RIGHT(A441,3)</f>
        <v>000</v>
      </c>
      <c r="C441" s="497" t="s">
        <v>1416</v>
      </c>
      <c r="D441" s="497" t="s">
        <v>22</v>
      </c>
      <c r="E441" s="498">
        <v>73327160118</v>
      </c>
      <c r="F441" s="498">
        <v>81339520551</v>
      </c>
    </row>
    <row r="442" spans="1:12" x14ac:dyDescent="0.3">
      <c r="A442" s="497" t="s">
        <v>710</v>
      </c>
      <c r="B442" s="497" t="str">
        <f>RIGHT(A442,3)</f>
        <v>000</v>
      </c>
      <c r="C442" s="497" t="s">
        <v>1416</v>
      </c>
      <c r="D442" s="497" t="s">
        <v>695</v>
      </c>
      <c r="E442" s="498">
        <v>73327160118</v>
      </c>
      <c r="F442" s="498">
        <v>81339520551</v>
      </c>
    </row>
    <row r="443" spans="1:12" x14ac:dyDescent="0.3">
      <c r="A443" s="497" t="s">
        <v>711</v>
      </c>
      <c r="B443" s="497" t="str">
        <f>LEFT(A443,5)</f>
        <v>Perío</v>
      </c>
      <c r="E443" s="498">
        <v>19858887675</v>
      </c>
    </row>
    <row r="444" spans="1:12" x14ac:dyDescent="0.3">
      <c r="A444" s="497" t="s">
        <v>712</v>
      </c>
      <c r="B444" s="497" t="str">
        <f>LEFT(A444,5)</f>
        <v>Total</v>
      </c>
      <c r="C444" s="497" t="s">
        <v>1416</v>
      </c>
      <c r="E444" s="498">
        <v>93186047793</v>
      </c>
      <c r="F444" s="498">
        <v>81339520551</v>
      </c>
    </row>
    <row r="446" spans="1:12" x14ac:dyDescent="0.3">
      <c r="K446" s="498">
        <f>SUBTOTAL(9,K5:K445)</f>
        <v>-31501484364</v>
      </c>
      <c r="L446" s="498">
        <f>SUBTOTAL(9,L5:L445)</f>
        <v>33436129983</v>
      </c>
    </row>
    <row r="447" spans="1:12" x14ac:dyDescent="0.3">
      <c r="E447" s="498">
        <f>SUBTOTAL(9,E339:E426)</f>
        <v>505319849421</v>
      </c>
      <c r="F447" s="498">
        <f>SUBTOTAL(9,F339:F426)</f>
        <v>402692399675</v>
      </c>
      <c r="G447" s="498" t="s">
        <v>1832</v>
      </c>
      <c r="L447" s="498">
        <f>+L446+K446</f>
        <v>1934645619</v>
      </c>
    </row>
    <row r="448" spans="1:12" x14ac:dyDescent="0.3">
      <c r="E448" s="498">
        <f>SUBTOTAL(9,E5:E319)</f>
        <v>688276609440</v>
      </c>
      <c r="F448" s="498">
        <f>SUBTOTAL(9,F5:F319)</f>
        <v>547715608826</v>
      </c>
    </row>
    <row r="449" spans="5:12" x14ac:dyDescent="0.3">
      <c r="E449" s="498">
        <f>+E448-E447</f>
        <v>182956760019</v>
      </c>
      <c r="F449" s="498">
        <f>+F448-F447</f>
        <v>145023209151</v>
      </c>
      <c r="L449" s="498">
        <f>+L447-H5</f>
        <v>2803204596</v>
      </c>
    </row>
  </sheetData>
  <autoFilter ref="A1:F444" xr:uid="{00000000-0009-0000-0000-00000E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rgb="FFFFFF00"/>
    <pageSetUpPr fitToPage="1"/>
  </sheetPr>
  <dimension ref="B1:J61"/>
  <sheetViews>
    <sheetView showGridLines="0" topLeftCell="A37" zoomScale="70" zoomScaleNormal="70" workbookViewId="0">
      <selection activeCell="E37" sqref="E1:E1048576"/>
    </sheetView>
  </sheetViews>
  <sheetFormatPr baseColWidth="10" defaultColWidth="11.44140625" defaultRowHeight="12.7" customHeight="1" x14ac:dyDescent="0.25"/>
  <cols>
    <col min="1" max="1" width="11.44140625" style="177"/>
    <col min="2" max="2" width="71.44140625" style="284" customWidth="1"/>
    <col min="3" max="3" width="20.44140625" style="356" customWidth="1"/>
    <col min="4" max="4" width="20.44140625" style="284" customWidth="1"/>
    <col min="5" max="5" width="21.44140625" style="284" bestFit="1" customWidth="1"/>
    <col min="6" max="6" width="19" style="177" customWidth="1"/>
    <col min="7" max="7" width="15.6640625" style="177" customWidth="1"/>
    <col min="8" max="9" width="16.109375" style="177" customWidth="1"/>
    <col min="10" max="16384" width="11.44140625" style="177"/>
  </cols>
  <sheetData>
    <row r="1" spans="2:10" ht="14.4" x14ac:dyDescent="0.25"/>
    <row r="2" spans="2:10" ht="14.4" x14ac:dyDescent="0.25">
      <c r="B2" s="834" t="s">
        <v>1094</v>
      </c>
      <c r="C2" s="834"/>
      <c r="D2" s="834"/>
    </row>
    <row r="3" spans="2:10" ht="14.4" x14ac:dyDescent="0.25">
      <c r="B3" s="834" t="s">
        <v>1940</v>
      </c>
      <c r="C3" s="834"/>
      <c r="D3" s="834"/>
    </row>
    <row r="4" spans="2:10" ht="14.4" x14ac:dyDescent="0.25">
      <c r="D4" s="286"/>
    </row>
    <row r="5" spans="2:10" ht="14.4" x14ac:dyDescent="0.25">
      <c r="C5" s="835" t="s">
        <v>238</v>
      </c>
      <c r="D5" s="835"/>
    </row>
    <row r="6" spans="2:10" ht="14.4" x14ac:dyDescent="0.25">
      <c r="B6" s="289"/>
      <c r="C6" s="357"/>
      <c r="D6" s="289"/>
      <c r="E6" s="285"/>
    </row>
    <row r="7" spans="2:10" ht="14.4" x14ac:dyDescent="0.25">
      <c r="B7" s="290" t="s">
        <v>239</v>
      </c>
      <c r="C7" s="804">
        <v>44104</v>
      </c>
      <c r="D7" s="805">
        <v>43738</v>
      </c>
      <c r="E7" s="285"/>
    </row>
    <row r="8" spans="2:10" s="284" customFormat="1" ht="14.4" hidden="1" x14ac:dyDescent="0.25">
      <c r="B8" s="291" t="s">
        <v>240</v>
      </c>
      <c r="C8" s="319">
        <v>0</v>
      </c>
      <c r="D8" s="319">
        <v>19684903945</v>
      </c>
      <c r="E8" s="288"/>
      <c r="F8" s="177"/>
      <c r="H8" s="177"/>
      <c r="I8" s="177"/>
      <c r="J8" s="177"/>
    </row>
    <row r="9" spans="2:10" s="284" customFormat="1" ht="14.4" x14ac:dyDescent="0.25">
      <c r="B9" s="292" t="s">
        <v>241</v>
      </c>
      <c r="C9" s="318" t="s">
        <v>236</v>
      </c>
      <c r="D9" s="318" t="s">
        <v>236</v>
      </c>
      <c r="E9" s="358"/>
      <c r="F9" s="177"/>
      <c r="G9" s="415"/>
      <c r="H9" s="177"/>
      <c r="I9" s="177"/>
      <c r="J9" s="177"/>
    </row>
    <row r="10" spans="2:10" s="284" customFormat="1" ht="14.4" x14ac:dyDescent="0.25">
      <c r="B10" s="291" t="s">
        <v>242</v>
      </c>
      <c r="C10" s="318">
        <v>0</v>
      </c>
      <c r="D10" s="318">
        <v>823290246</v>
      </c>
      <c r="E10" s="358"/>
      <c r="F10" s="177"/>
      <c r="G10" s="414"/>
      <c r="H10" s="177"/>
      <c r="I10" s="177"/>
      <c r="J10" s="177"/>
    </row>
    <row r="11" spans="2:10" s="284" customFormat="1" ht="14.4" x14ac:dyDescent="0.25">
      <c r="B11" s="291" t="s">
        <v>52</v>
      </c>
      <c r="C11" s="318">
        <f>+[5]Sheet1!$G$440</f>
        <v>14149457468</v>
      </c>
      <c r="D11" s="318">
        <v>12788033820</v>
      </c>
      <c r="E11" s="358"/>
      <c r="F11" s="177"/>
      <c r="G11" s="414"/>
      <c r="H11" s="177"/>
      <c r="I11" s="177"/>
      <c r="J11" s="177"/>
    </row>
    <row r="12" spans="2:10" s="284" customFormat="1" ht="14.4" x14ac:dyDescent="0.25">
      <c r="B12" s="291" t="s">
        <v>243</v>
      </c>
      <c r="C12" s="318">
        <f>+[5]Sheet1!$G$444</f>
        <v>992944384</v>
      </c>
      <c r="D12" s="318">
        <v>841317014</v>
      </c>
      <c r="E12" s="358"/>
      <c r="F12" s="177"/>
      <c r="G12" s="414"/>
      <c r="H12" s="177"/>
      <c r="I12" s="177"/>
      <c r="J12" s="177"/>
    </row>
    <row r="13" spans="2:10" s="284" customFormat="1" ht="14.4" x14ac:dyDescent="0.25">
      <c r="B13" s="291" t="s">
        <v>1834</v>
      </c>
      <c r="C13" s="318">
        <v>55257836</v>
      </c>
      <c r="D13" s="318"/>
      <c r="E13" s="358"/>
      <c r="F13" s="177"/>
      <c r="G13" s="414"/>
      <c r="H13" s="177"/>
      <c r="I13" s="177"/>
      <c r="J13" s="177"/>
    </row>
    <row r="14" spans="2:10" s="284" customFormat="1" ht="14.4" x14ac:dyDescent="0.25">
      <c r="B14" s="292" t="s">
        <v>244</v>
      </c>
      <c r="C14" s="318"/>
      <c r="D14" s="318"/>
      <c r="E14" s="358"/>
      <c r="F14" s="177"/>
      <c r="H14" s="177"/>
      <c r="I14" s="177"/>
      <c r="J14" s="177"/>
    </row>
    <row r="15" spans="2:10" s="284" customFormat="1" ht="14.4" x14ac:dyDescent="0.25">
      <c r="B15" s="291" t="s">
        <v>247</v>
      </c>
      <c r="C15" s="319">
        <v>4036865652</v>
      </c>
      <c r="D15" s="319">
        <v>1950204698</v>
      </c>
      <c r="E15" s="358"/>
      <c r="F15" s="177"/>
      <c r="H15" s="177"/>
      <c r="I15" s="177"/>
      <c r="J15" s="177"/>
    </row>
    <row r="16" spans="2:10" s="284" customFormat="1" ht="14.4" x14ac:dyDescent="0.25">
      <c r="B16" s="291" t="s">
        <v>248</v>
      </c>
      <c r="C16" s="319">
        <v>1900000000</v>
      </c>
      <c r="D16" s="319"/>
      <c r="E16" s="358"/>
      <c r="F16" s="177"/>
      <c r="H16" s="177"/>
      <c r="I16" s="177"/>
      <c r="J16" s="177"/>
    </row>
    <row r="17" spans="2:10" s="284" customFormat="1" ht="14.4" x14ac:dyDescent="0.25">
      <c r="B17" s="291" t="s">
        <v>183</v>
      </c>
      <c r="C17" s="319">
        <v>0</v>
      </c>
      <c r="D17" s="319">
        <f>92239413+2979838127</f>
        <v>3072077540</v>
      </c>
      <c r="E17" s="358"/>
      <c r="F17" s="177"/>
      <c r="H17" s="177"/>
      <c r="I17" s="177"/>
      <c r="J17" s="177"/>
    </row>
    <row r="18" spans="2:10" s="284" customFormat="1" ht="14.4" x14ac:dyDescent="0.25">
      <c r="B18" s="291" t="s">
        <v>1941</v>
      </c>
      <c r="C18" s="319">
        <v>0</v>
      </c>
      <c r="D18" s="319">
        <v>7524743</v>
      </c>
      <c r="E18" s="358"/>
      <c r="F18" s="177"/>
      <c r="H18" s="177"/>
      <c r="I18" s="177"/>
      <c r="J18" s="177"/>
    </row>
    <row r="19" spans="2:10" s="284" customFormat="1" ht="14.4" x14ac:dyDescent="0.25">
      <c r="B19" s="291" t="s">
        <v>1914</v>
      </c>
      <c r="C19" s="319">
        <v>4809979283</v>
      </c>
      <c r="D19" s="319">
        <v>0</v>
      </c>
      <c r="E19" s="358"/>
      <c r="F19" s="177"/>
      <c r="H19" s="177"/>
      <c r="I19" s="177"/>
      <c r="J19" s="177"/>
    </row>
    <row r="20" spans="2:10" s="284" customFormat="1" ht="14.4" x14ac:dyDescent="0.25">
      <c r="B20" s="291" t="s">
        <v>245</v>
      </c>
      <c r="C20" s="319">
        <v>123123931</v>
      </c>
      <c r="D20" s="319">
        <v>0</v>
      </c>
      <c r="E20" s="358"/>
      <c r="F20" s="177"/>
      <c r="H20" s="177"/>
      <c r="I20" s="177"/>
      <c r="J20" s="177"/>
    </row>
    <row r="21" spans="2:10" s="284" customFormat="1" ht="14.4" x14ac:dyDescent="0.25">
      <c r="B21" s="291" t="s">
        <v>210</v>
      </c>
      <c r="C21" s="319">
        <v>1869005499</v>
      </c>
      <c r="D21" s="319">
        <v>0</v>
      </c>
      <c r="E21" s="358"/>
      <c r="F21" s="177"/>
      <c r="H21" s="177"/>
      <c r="I21" s="177"/>
      <c r="J21" s="177"/>
    </row>
    <row r="22" spans="2:10" s="284" customFormat="1" ht="14.4" x14ac:dyDescent="0.25">
      <c r="B22" s="291" t="s">
        <v>1833</v>
      </c>
      <c r="C22" s="319">
        <v>525367708</v>
      </c>
      <c r="D22" s="319">
        <v>0</v>
      </c>
      <c r="E22" s="358"/>
      <c r="F22" s="177"/>
      <c r="H22" s="177"/>
      <c r="I22" s="177"/>
      <c r="J22" s="177"/>
    </row>
    <row r="23" spans="2:10" s="284" customFormat="1" ht="14.4" x14ac:dyDescent="0.25">
      <c r="B23" s="291" t="s">
        <v>249</v>
      </c>
      <c r="C23" s="319">
        <v>0</v>
      </c>
      <c r="D23" s="319">
        <v>0</v>
      </c>
      <c r="E23" s="358"/>
      <c r="F23" s="177"/>
      <c r="H23" s="177"/>
      <c r="I23" s="177"/>
      <c r="J23" s="177"/>
    </row>
    <row r="24" spans="2:10" s="284" customFormat="1" ht="14.4" x14ac:dyDescent="0.25">
      <c r="B24" s="291" t="s">
        <v>250</v>
      </c>
      <c r="C24" s="319">
        <v>0</v>
      </c>
      <c r="D24" s="319">
        <v>0</v>
      </c>
      <c r="E24" s="358"/>
      <c r="F24" s="177"/>
      <c r="H24" s="177"/>
      <c r="I24" s="177"/>
      <c r="J24" s="177"/>
    </row>
    <row r="25" spans="2:10" s="284" customFormat="1" ht="14.4" x14ac:dyDescent="0.25">
      <c r="B25" s="291" t="s">
        <v>1835</v>
      </c>
      <c r="C25" s="319">
        <v>0</v>
      </c>
      <c r="D25" s="319">
        <v>0</v>
      </c>
      <c r="E25" s="358"/>
      <c r="F25" s="177"/>
      <c r="H25" s="177"/>
      <c r="I25" s="177"/>
      <c r="J25" s="177"/>
    </row>
    <row r="26" spans="2:10" s="284" customFormat="1" ht="14.4" x14ac:dyDescent="0.25">
      <c r="B26" s="291" t="s">
        <v>251</v>
      </c>
      <c r="C26" s="319">
        <v>0</v>
      </c>
      <c r="D26" s="319">
        <v>0</v>
      </c>
      <c r="E26" s="358"/>
      <c r="F26" s="177"/>
      <c r="H26" s="177"/>
      <c r="I26" s="177"/>
      <c r="J26" s="177"/>
    </row>
    <row r="27" spans="2:10" s="284" customFormat="1" ht="14.4" x14ac:dyDescent="0.25">
      <c r="B27" s="291" t="s">
        <v>253</v>
      </c>
      <c r="C27" s="319">
        <v>1176922699</v>
      </c>
      <c r="D27" s="319">
        <v>124449680</v>
      </c>
      <c r="E27" s="358"/>
      <c r="F27" s="177"/>
      <c r="H27" s="177"/>
      <c r="I27" s="177"/>
      <c r="J27" s="177"/>
    </row>
    <row r="28" spans="2:10" s="284" customFormat="1" ht="14.4" x14ac:dyDescent="0.25">
      <c r="B28" s="291" t="s">
        <v>252</v>
      </c>
      <c r="C28" s="424">
        <v>0</v>
      </c>
      <c r="D28" s="630">
        <v>0</v>
      </c>
      <c r="E28" s="358"/>
      <c r="F28" s="177"/>
      <c r="H28" s="177"/>
      <c r="I28" s="177"/>
      <c r="J28" s="177"/>
    </row>
    <row r="29" spans="2:10" s="284" customFormat="1" ht="14.4" x14ac:dyDescent="0.25">
      <c r="B29" s="292" t="s">
        <v>254</v>
      </c>
      <c r="C29" s="628">
        <f>SUM(C8:C28)</f>
        <v>29638924460</v>
      </c>
      <c r="D29" s="629">
        <f>SUM(D8:D28)</f>
        <v>39291801686</v>
      </c>
      <c r="E29" s="359"/>
      <c r="F29" s="287"/>
      <c r="H29" s="177"/>
      <c r="I29" s="177"/>
      <c r="J29" s="177"/>
    </row>
    <row r="30" spans="2:10" s="284" customFormat="1" ht="14.4" x14ac:dyDescent="0.25">
      <c r="B30" s="292" t="s">
        <v>241</v>
      </c>
      <c r="C30" s="318"/>
      <c r="D30" s="416"/>
      <c r="E30" s="358"/>
      <c r="F30" s="177"/>
      <c r="H30" s="177"/>
      <c r="I30" s="177"/>
      <c r="J30" s="177"/>
    </row>
    <row r="31" spans="2:10" s="284" customFormat="1" ht="14.4" x14ac:dyDescent="0.25">
      <c r="B31" s="291" t="s">
        <v>242</v>
      </c>
      <c r="C31" s="318">
        <v>0</v>
      </c>
      <c r="D31" s="416">
        <v>0</v>
      </c>
      <c r="E31" s="358"/>
      <c r="F31" s="177"/>
      <c r="H31" s="177"/>
      <c r="I31" s="177"/>
      <c r="J31" s="177"/>
    </row>
    <row r="32" spans="2:10" s="284" customFormat="1" ht="14.4" x14ac:dyDescent="0.25">
      <c r="B32" s="291" t="s">
        <v>52</v>
      </c>
      <c r="C32" s="318">
        <v>17385223339</v>
      </c>
      <c r="D32" s="416">
        <v>0</v>
      </c>
      <c r="E32" s="358"/>
      <c r="F32" s="177"/>
      <c r="H32" s="177"/>
      <c r="I32" s="177"/>
      <c r="J32" s="177"/>
    </row>
    <row r="33" spans="2:10" s="284" customFormat="1" ht="14.4" x14ac:dyDescent="0.25">
      <c r="B33" s="291" t="s">
        <v>1915</v>
      </c>
      <c r="C33" s="318">
        <v>36175468</v>
      </c>
      <c r="D33" s="416">
        <v>0</v>
      </c>
      <c r="E33" s="358"/>
      <c r="F33" s="177"/>
      <c r="H33" s="177"/>
      <c r="I33" s="177"/>
      <c r="J33" s="177"/>
    </row>
    <row r="34" spans="2:10" s="284" customFormat="1" ht="14.4" x14ac:dyDescent="0.25">
      <c r="B34" s="291" t="s">
        <v>255</v>
      </c>
      <c r="C34" s="318">
        <v>0</v>
      </c>
      <c r="D34" s="416">
        <v>0</v>
      </c>
      <c r="E34" s="358"/>
      <c r="F34" s="177"/>
      <c r="H34" s="177"/>
      <c r="I34" s="177"/>
      <c r="J34" s="177"/>
    </row>
    <row r="35" spans="2:10" s="284" customFormat="1" ht="14.4" x14ac:dyDescent="0.25">
      <c r="B35" s="292" t="s">
        <v>256</v>
      </c>
      <c r="C35" s="319">
        <v>0</v>
      </c>
      <c r="D35" s="417">
        <v>0</v>
      </c>
      <c r="E35" s="288"/>
      <c r="F35" s="177"/>
      <c r="H35" s="177"/>
      <c r="I35" s="177"/>
      <c r="J35" s="177"/>
    </row>
    <row r="36" spans="2:10" s="284" customFormat="1" ht="14.4" x14ac:dyDescent="0.25">
      <c r="B36" s="291" t="s">
        <v>246</v>
      </c>
      <c r="C36" s="319">
        <v>0</v>
      </c>
      <c r="D36" s="417">
        <v>0</v>
      </c>
      <c r="E36" s="288"/>
      <c r="F36" s="177"/>
      <c r="H36" s="177"/>
      <c r="I36" s="177"/>
      <c r="J36" s="177"/>
    </row>
    <row r="37" spans="2:10" s="284" customFormat="1" ht="14.4" x14ac:dyDescent="0.25">
      <c r="B37" s="291" t="s">
        <v>257</v>
      </c>
      <c r="C37" s="318">
        <v>34658803</v>
      </c>
      <c r="D37" s="416">
        <v>0</v>
      </c>
      <c r="E37" s="358"/>
      <c r="F37" s="177"/>
      <c r="H37" s="177"/>
      <c r="I37" s="177"/>
      <c r="J37" s="177"/>
    </row>
    <row r="38" spans="2:10" s="284" customFormat="1" ht="14.4" x14ac:dyDescent="0.25">
      <c r="B38" s="291" t="s">
        <v>183</v>
      </c>
      <c r="C38" s="318">
        <f>4565120+30157591</f>
        <v>34722711</v>
      </c>
      <c r="D38" s="416">
        <v>22887467828</v>
      </c>
      <c r="E38" s="358"/>
      <c r="F38" s="177"/>
      <c r="H38" s="177"/>
      <c r="I38" s="177"/>
      <c r="J38" s="177"/>
    </row>
    <row r="39" spans="2:10" s="284" customFormat="1" ht="14.4" x14ac:dyDescent="0.25">
      <c r="B39" s="291" t="s">
        <v>210</v>
      </c>
      <c r="C39" s="318">
        <v>48019193</v>
      </c>
      <c r="D39" s="318">
        <v>0</v>
      </c>
      <c r="E39" s="358"/>
      <c r="F39" s="287"/>
      <c r="H39" s="177"/>
      <c r="I39" s="177"/>
      <c r="J39" s="177"/>
    </row>
    <row r="40" spans="2:10" s="284" customFormat="1" ht="14.4" x14ac:dyDescent="0.25">
      <c r="B40" s="291" t="s">
        <v>245</v>
      </c>
      <c r="C40" s="318">
        <v>4085629567</v>
      </c>
      <c r="D40" s="318">
        <v>2178188229</v>
      </c>
      <c r="E40" s="358"/>
      <c r="F40" s="287"/>
      <c r="H40" s="177"/>
      <c r="I40" s="177"/>
      <c r="J40" s="177"/>
    </row>
    <row r="41" spans="2:10" s="284" customFormat="1" ht="14.4" x14ac:dyDescent="0.25">
      <c r="B41" s="291" t="s">
        <v>1835</v>
      </c>
      <c r="C41" s="318">
        <f>4283450614+150804519</f>
        <v>4434255133</v>
      </c>
      <c r="D41" s="416">
        <v>266750477</v>
      </c>
      <c r="E41" s="358"/>
      <c r="F41" s="177"/>
      <c r="H41" s="177"/>
      <c r="I41" s="177"/>
      <c r="J41" s="177"/>
    </row>
    <row r="42" spans="2:10" s="284" customFormat="1" ht="14.4" x14ac:dyDescent="0.25">
      <c r="B42" s="291" t="s">
        <v>250</v>
      </c>
      <c r="C42" s="318">
        <v>4388860</v>
      </c>
      <c r="D42" s="416">
        <v>653868536</v>
      </c>
      <c r="E42" s="358"/>
      <c r="F42" s="177"/>
      <c r="H42" s="177"/>
      <c r="I42" s="177"/>
      <c r="J42" s="177"/>
    </row>
    <row r="43" spans="2:10" s="284" customFormat="1" ht="14.4" x14ac:dyDescent="0.25">
      <c r="B43" s="291" t="s">
        <v>1916</v>
      </c>
      <c r="C43" s="318">
        <f>1681885969+1907020021</f>
        <v>3588905990</v>
      </c>
      <c r="D43" s="416">
        <v>0</v>
      </c>
      <c r="E43" s="358"/>
      <c r="F43" s="177"/>
      <c r="H43" s="177"/>
      <c r="I43" s="177"/>
      <c r="J43" s="177"/>
    </row>
    <row r="44" spans="2:10" s="284" customFormat="1" ht="14.4" x14ac:dyDescent="0.25">
      <c r="B44" s="291" t="s">
        <v>248</v>
      </c>
      <c r="C44" s="319">
        <v>382194104</v>
      </c>
      <c r="D44" s="416">
        <v>0</v>
      </c>
      <c r="E44" s="358"/>
      <c r="F44" s="177"/>
      <c r="H44" s="177"/>
      <c r="I44" s="177"/>
      <c r="J44" s="177"/>
    </row>
    <row r="45" spans="2:10" s="284" customFormat="1" ht="14.4" x14ac:dyDescent="0.25">
      <c r="B45" s="291" t="s">
        <v>1944</v>
      </c>
      <c r="C45" s="318">
        <v>1412046503</v>
      </c>
      <c r="D45" s="416">
        <v>0</v>
      </c>
      <c r="E45" s="358"/>
      <c r="F45" s="177"/>
      <c r="H45" s="177"/>
      <c r="I45" s="177"/>
      <c r="J45" s="177"/>
    </row>
    <row r="46" spans="2:10" s="284" customFormat="1" ht="14.4" x14ac:dyDescent="0.25">
      <c r="B46" s="291" t="s">
        <v>253</v>
      </c>
      <c r="C46" s="318">
        <v>1073273888</v>
      </c>
      <c r="D46" s="416">
        <v>2182511918</v>
      </c>
      <c r="E46" s="358"/>
      <c r="F46" s="177"/>
      <c r="H46" s="177"/>
      <c r="I46" s="177"/>
      <c r="J46" s="177"/>
    </row>
    <row r="47" spans="2:10" s="284" customFormat="1" ht="14.4" x14ac:dyDescent="0.25">
      <c r="B47" s="291" t="s">
        <v>258</v>
      </c>
      <c r="C47" s="318">
        <v>0</v>
      </c>
      <c r="D47" s="416">
        <v>15613969316</v>
      </c>
      <c r="E47" s="358"/>
      <c r="F47" s="177"/>
      <c r="H47" s="177"/>
      <c r="I47" s="177"/>
      <c r="J47" s="177"/>
    </row>
    <row r="48" spans="2:10" ht="14.4" x14ac:dyDescent="0.25">
      <c r="B48" s="292" t="s">
        <v>259</v>
      </c>
      <c r="C48" s="360">
        <f>SUM(C30:C47)</f>
        <v>32519493559</v>
      </c>
      <c r="D48" s="418">
        <f>SUM(D30:D47)</f>
        <v>43782756304</v>
      </c>
      <c r="E48" s="359"/>
    </row>
    <row r="49" spans="2:5" ht="14.4" x14ac:dyDescent="0.25">
      <c r="B49" s="292" t="s">
        <v>260</v>
      </c>
      <c r="C49" s="361">
        <f>+C29-C48</f>
        <v>-2880569099</v>
      </c>
      <c r="D49" s="419">
        <f>+D29-D48</f>
        <v>-4490954618</v>
      </c>
      <c r="E49" s="359"/>
    </row>
    <row r="50" spans="2:5" ht="14.4" x14ac:dyDescent="0.25">
      <c r="B50" s="292" t="s">
        <v>261</v>
      </c>
      <c r="C50" s="362"/>
      <c r="D50" s="420"/>
      <c r="E50" s="359"/>
    </row>
    <row r="51" spans="2:5" ht="14.4" x14ac:dyDescent="0.25">
      <c r="B51" s="291" t="s">
        <v>262</v>
      </c>
      <c r="C51" s="318">
        <f>+BG!B13</f>
        <v>3084638824</v>
      </c>
      <c r="D51" s="421">
        <v>4223562915</v>
      </c>
      <c r="E51" s="359"/>
    </row>
    <row r="52" spans="2:5" ht="14.4" x14ac:dyDescent="0.25">
      <c r="B52" s="291" t="s">
        <v>263</v>
      </c>
      <c r="C52" s="318">
        <v>5965207923</v>
      </c>
      <c r="D52" s="421">
        <v>8714517533</v>
      </c>
      <c r="E52" s="359"/>
    </row>
    <row r="53" spans="2:5" ht="14.4" x14ac:dyDescent="0.25">
      <c r="B53" s="292" t="s">
        <v>264</v>
      </c>
      <c r="C53" s="423">
        <f>+C51-C52</f>
        <v>-2880569099</v>
      </c>
      <c r="D53" s="422">
        <f>+D51-D52</f>
        <v>-4490954618</v>
      </c>
      <c r="E53" s="359"/>
    </row>
    <row r="54" spans="2:5" ht="12.7" customHeight="1" x14ac:dyDescent="0.25">
      <c r="B54" s="293"/>
      <c r="C54" s="424"/>
      <c r="D54" s="294"/>
      <c r="E54" s="288"/>
    </row>
    <row r="55" spans="2:5" ht="12.7" customHeight="1" x14ac:dyDescent="0.25">
      <c r="C55" s="287" t="s">
        <v>236</v>
      </c>
      <c r="D55" s="286"/>
      <c r="E55" s="285"/>
    </row>
    <row r="56" spans="2:5" ht="12.7" customHeight="1" x14ac:dyDescent="0.25">
      <c r="C56" s="363"/>
      <c r="D56" s="286"/>
      <c r="E56" s="285"/>
    </row>
    <row r="57" spans="2:5" ht="12.7" customHeight="1" x14ac:dyDescent="0.25">
      <c r="C57" s="363"/>
      <c r="D57" s="287"/>
      <c r="E57" s="288"/>
    </row>
    <row r="58" spans="2:5" ht="12.7" customHeight="1" x14ac:dyDescent="0.25">
      <c r="C58" s="363"/>
      <c r="D58" s="286"/>
      <c r="E58" s="285"/>
    </row>
    <row r="59" spans="2:5" ht="12.7" customHeight="1" x14ac:dyDescent="0.25">
      <c r="B59" s="320"/>
      <c r="C59" s="364"/>
      <c r="D59" s="321"/>
      <c r="E59" s="285"/>
    </row>
    <row r="60" spans="2:5" ht="12.7" customHeight="1" x14ac:dyDescent="0.25">
      <c r="B60" s="322"/>
      <c r="C60" s="832"/>
      <c r="D60" s="832"/>
      <c r="E60" s="285"/>
    </row>
    <row r="61" spans="2:5" ht="12.7" customHeight="1" x14ac:dyDescent="0.25">
      <c r="B61" s="409"/>
      <c r="C61" s="833"/>
      <c r="D61" s="833"/>
      <c r="E61" s="285"/>
    </row>
  </sheetData>
  <mergeCells count="5">
    <mergeCell ref="C60:D60"/>
    <mergeCell ref="C61:D61"/>
    <mergeCell ref="B2:D2"/>
    <mergeCell ref="B3:D3"/>
    <mergeCell ref="C5:D5"/>
  </mergeCells>
  <pageMargins left="0.70866141732283472" right="0.70866141732283472" top="0.74803149606299213" bottom="0.74803149606299213" header="0.31496062992125984" footer="0.31496062992125984"/>
  <pageSetup paperSize="9" scale="72" fitToHeight="0" orientation="portrait" r:id="rId1"/>
  <drawing r:id="rId2"/>
  <legacyDrawing r:id="rId3"/>
  <oleObjects>
    <mc:AlternateContent xmlns:mc="http://schemas.openxmlformats.org/markup-compatibility/2006">
      <mc:Choice Requires="x14">
        <oleObject progId="PBrush" shapeId="49154" r:id="rId4">
          <objectPr defaultSize="0" autoPict="0" r:id="rId5">
            <anchor moveWithCells="1" sizeWithCells="1">
              <from>
                <xdr:col>1</xdr:col>
                <xdr:colOff>174929</xdr:colOff>
                <xdr:row>0</xdr:row>
                <xdr:rowOff>55659</xdr:rowOff>
              </from>
              <to>
                <xdr:col>1</xdr:col>
                <xdr:colOff>1327868</xdr:colOff>
                <xdr:row>4</xdr:row>
                <xdr:rowOff>15903</xdr:rowOff>
              </to>
            </anchor>
          </objectPr>
        </oleObject>
      </mc:Choice>
      <mc:Fallback>
        <oleObject progId="PBrush" shapeId="49154" r:id="rId4"/>
      </mc:Fallback>
    </mc:AlternateContent>
    <mc:AlternateContent xmlns:mc="http://schemas.openxmlformats.org/markup-compatibility/2006">
      <mc:Choice Requires="x14">
        <oleObject progId="PBrush" shapeId="49204" r:id="rId6">
          <objectPr defaultSize="0" autoPict="0" r:id="rId5">
            <anchor moveWithCells="1" sizeWithCells="1">
              <from>
                <xdr:col>1</xdr:col>
                <xdr:colOff>174929</xdr:colOff>
                <xdr:row>0</xdr:row>
                <xdr:rowOff>55659</xdr:rowOff>
              </from>
              <to>
                <xdr:col>1</xdr:col>
                <xdr:colOff>1327868</xdr:colOff>
                <xdr:row>4</xdr:row>
                <xdr:rowOff>15903</xdr:rowOff>
              </to>
            </anchor>
          </objectPr>
        </oleObject>
      </mc:Choice>
      <mc:Fallback>
        <oleObject progId="PBrush" shapeId="49204" r:id="rId6"/>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5"/>
  <dimension ref="A1:Q432"/>
  <sheetViews>
    <sheetView workbookViewId="0">
      <pane ySplit="1" topLeftCell="A56" activePane="bottomLeft" state="frozen"/>
      <selection pane="bottomLeft" activeCell="A432" sqref="A432"/>
    </sheetView>
  </sheetViews>
  <sheetFormatPr baseColWidth="10" defaultColWidth="11.44140625" defaultRowHeight="15.05" x14ac:dyDescent="0.3"/>
  <cols>
    <col min="1" max="1" width="11.44140625" style="593"/>
    <col min="2" max="2" width="42" style="593" customWidth="1"/>
    <col min="3" max="17" width="23.44140625" style="594" customWidth="1"/>
    <col min="18" max="16384" width="11.44140625" style="593"/>
  </cols>
  <sheetData>
    <row r="1" spans="1:17" s="787" customFormat="1" x14ac:dyDescent="0.3">
      <c r="A1" s="787" t="s">
        <v>1563</v>
      </c>
      <c r="B1" s="787" t="s">
        <v>1237</v>
      </c>
      <c r="C1" s="788">
        <v>2020</v>
      </c>
      <c r="D1" s="788">
        <v>2019</v>
      </c>
      <c r="E1" s="788"/>
      <c r="F1" s="788"/>
      <c r="G1" s="788"/>
      <c r="H1" s="788"/>
      <c r="I1" s="788"/>
      <c r="J1" s="788"/>
      <c r="K1" s="788"/>
      <c r="L1" s="788"/>
      <c r="M1" s="788"/>
      <c r="N1" s="788"/>
      <c r="O1" s="788"/>
      <c r="P1" s="788"/>
      <c r="Q1" s="788"/>
    </row>
    <row r="2" spans="1:17" x14ac:dyDescent="0.3">
      <c r="A2" s="593" t="s">
        <v>273</v>
      </c>
      <c r="C2" s="594">
        <v>114275980290</v>
      </c>
      <c r="D2" s="594">
        <v>105162808712</v>
      </c>
    </row>
    <row r="3" spans="1:17" x14ac:dyDescent="0.3">
      <c r="A3" s="593">
        <v>1000000</v>
      </c>
      <c r="B3" s="593" t="s">
        <v>0</v>
      </c>
      <c r="C3" s="594">
        <v>114275980290</v>
      </c>
      <c r="D3" s="594">
        <v>105162808712</v>
      </c>
    </row>
    <row r="4" spans="1:17" x14ac:dyDescent="0.3">
      <c r="A4" s="593">
        <v>1100000</v>
      </c>
      <c r="B4" s="593" t="s">
        <v>2</v>
      </c>
      <c r="C4" s="594">
        <v>74632599075</v>
      </c>
      <c r="D4" s="594">
        <v>65097816997</v>
      </c>
    </row>
    <row r="5" spans="1:17" x14ac:dyDescent="0.3">
      <c r="A5" s="593">
        <v>1110000</v>
      </c>
      <c r="B5" s="593" t="s">
        <v>1078</v>
      </c>
      <c r="C5" s="594">
        <v>3113730707</v>
      </c>
      <c r="D5" s="594">
        <v>7305393150</v>
      </c>
    </row>
    <row r="6" spans="1:17" x14ac:dyDescent="0.3">
      <c r="A6" s="593">
        <v>1110100</v>
      </c>
      <c r="B6" s="593" t="s">
        <v>274</v>
      </c>
      <c r="C6" s="594">
        <f>+C7+C8+C9+C10</f>
        <v>139481283</v>
      </c>
      <c r="D6" s="594">
        <v>3545150353</v>
      </c>
    </row>
    <row r="7" spans="1:17" x14ac:dyDescent="0.3">
      <c r="A7" s="593">
        <v>1110102</v>
      </c>
      <c r="B7" s="593" t="s">
        <v>275</v>
      </c>
      <c r="C7" s="789">
        <v>9191143</v>
      </c>
      <c r="D7" s="594">
        <v>966785</v>
      </c>
    </row>
    <row r="8" spans="1:17" x14ac:dyDescent="0.3">
      <c r="A8" s="593">
        <v>1110103</v>
      </c>
      <c r="B8" s="593" t="s">
        <v>276</v>
      </c>
      <c r="C8" s="789">
        <v>130290140</v>
      </c>
      <c r="D8" s="594">
        <v>20233992</v>
      </c>
    </row>
    <row r="9" spans="1:17" x14ac:dyDescent="0.3">
      <c r="A9" s="593">
        <v>1110105</v>
      </c>
      <c r="B9" s="593" t="s">
        <v>277</v>
      </c>
      <c r="C9" s="594">
        <v>0</v>
      </c>
      <c r="D9" s="790">
        <v>3523949576</v>
      </c>
    </row>
    <row r="10" spans="1:17" x14ac:dyDescent="0.3">
      <c r="A10" s="593">
        <v>1110110</v>
      </c>
      <c r="B10" s="593" t="s">
        <v>1892</v>
      </c>
      <c r="C10" s="594">
        <v>0</v>
      </c>
      <c r="D10" s="594">
        <v>0</v>
      </c>
    </row>
    <row r="11" spans="1:17" x14ac:dyDescent="0.3">
      <c r="A11" s="593" t="s">
        <v>282</v>
      </c>
      <c r="B11" s="593" t="s">
        <v>274</v>
      </c>
      <c r="C11" s="594">
        <f>+C6</f>
        <v>139481283</v>
      </c>
      <c r="D11" s="594">
        <v>3545150353</v>
      </c>
    </row>
    <row r="12" spans="1:17" x14ac:dyDescent="0.3">
      <c r="A12" s="593">
        <v>1110200</v>
      </c>
      <c r="B12" s="593" t="s">
        <v>283</v>
      </c>
      <c r="C12" s="789">
        <v>8050000</v>
      </c>
      <c r="D12" s="594">
        <v>6050000</v>
      </c>
    </row>
    <row r="13" spans="1:17" x14ac:dyDescent="0.3">
      <c r="A13" s="593">
        <v>1110201</v>
      </c>
      <c r="B13" s="593" t="s">
        <v>284</v>
      </c>
      <c r="C13" s="594">
        <v>1000000</v>
      </c>
      <c r="D13" s="594">
        <v>1000000</v>
      </c>
    </row>
    <row r="14" spans="1:17" x14ac:dyDescent="0.3">
      <c r="A14" s="593">
        <v>1110202</v>
      </c>
      <c r="B14" s="593" t="s">
        <v>285</v>
      </c>
      <c r="C14" s="594">
        <v>3050000</v>
      </c>
      <c r="D14" s="594">
        <v>3050000</v>
      </c>
    </row>
    <row r="15" spans="1:17" x14ac:dyDescent="0.3">
      <c r="A15" s="593">
        <v>1110204</v>
      </c>
      <c r="B15" s="593" t="s">
        <v>286</v>
      </c>
      <c r="C15" s="594">
        <v>2000000</v>
      </c>
      <c r="D15" s="594">
        <v>2000000</v>
      </c>
    </row>
    <row r="16" spans="1:17" x14ac:dyDescent="0.3">
      <c r="A16" s="593">
        <v>1110205</v>
      </c>
      <c r="B16" s="593" t="s">
        <v>1424</v>
      </c>
      <c r="C16" s="594">
        <v>2000000</v>
      </c>
    </row>
    <row r="17" spans="1:4" x14ac:dyDescent="0.3">
      <c r="A17" s="593" t="s">
        <v>287</v>
      </c>
      <c r="B17" s="593" t="s">
        <v>283</v>
      </c>
      <c r="C17" s="594">
        <v>8050000</v>
      </c>
      <c r="D17" s="594">
        <v>6050000</v>
      </c>
    </row>
    <row r="18" spans="1:4" x14ac:dyDescent="0.3">
      <c r="A18" s="593">
        <v>1110300</v>
      </c>
      <c r="B18" s="593" t="s">
        <v>288</v>
      </c>
      <c r="C18" s="594">
        <v>3002809748</v>
      </c>
      <c r="D18" s="594">
        <v>3619029134</v>
      </c>
    </row>
    <row r="19" spans="1:4" x14ac:dyDescent="0.3">
      <c r="A19" s="593">
        <v>1110301</v>
      </c>
      <c r="B19" s="593" t="s">
        <v>1425</v>
      </c>
      <c r="C19" s="789">
        <v>1772578222</v>
      </c>
      <c r="D19" s="594">
        <v>40647633</v>
      </c>
    </row>
    <row r="20" spans="1:4" x14ac:dyDescent="0.3">
      <c r="A20" s="593">
        <v>1110302</v>
      </c>
      <c r="B20" s="593" t="s">
        <v>290</v>
      </c>
      <c r="C20" s="789">
        <v>67083580</v>
      </c>
      <c r="D20" s="594">
        <v>46055727</v>
      </c>
    </row>
    <row r="21" spans="1:4" x14ac:dyDescent="0.3">
      <c r="A21" s="593">
        <v>1110303</v>
      </c>
      <c r="B21" s="593" t="s">
        <v>291</v>
      </c>
      <c r="C21" s="789">
        <v>998066218</v>
      </c>
      <c r="D21" s="594">
        <v>1700872076</v>
      </c>
    </row>
    <row r="22" spans="1:4" x14ac:dyDescent="0.3">
      <c r="A22" s="593">
        <v>1110304</v>
      </c>
      <c r="B22" s="593" t="s">
        <v>292</v>
      </c>
      <c r="C22" s="789">
        <v>75327357</v>
      </c>
      <c r="D22" s="594">
        <v>1399113497</v>
      </c>
    </row>
    <row r="23" spans="1:4" x14ac:dyDescent="0.3">
      <c r="A23" s="593">
        <v>1110305</v>
      </c>
      <c r="B23" s="593" t="s">
        <v>1426</v>
      </c>
      <c r="C23" s="789">
        <v>38779480</v>
      </c>
      <c r="D23" s="594">
        <v>260327191</v>
      </c>
    </row>
    <row r="24" spans="1:4" x14ac:dyDescent="0.3">
      <c r="A24" s="593">
        <v>1110307</v>
      </c>
      <c r="B24" s="593" t="s">
        <v>294</v>
      </c>
      <c r="C24" s="789">
        <v>34453428</v>
      </c>
      <c r="D24" s="594">
        <v>47267829</v>
      </c>
    </row>
    <row r="25" spans="1:4" x14ac:dyDescent="0.3">
      <c r="A25" s="593">
        <v>1110309</v>
      </c>
      <c r="B25" s="593" t="s">
        <v>295</v>
      </c>
      <c r="C25" s="789"/>
      <c r="D25" s="594">
        <v>33648715</v>
      </c>
    </row>
    <row r="26" spans="1:4" x14ac:dyDescent="0.3">
      <c r="A26" s="593">
        <v>1110311</v>
      </c>
      <c r="B26" s="593" t="s">
        <v>296</v>
      </c>
      <c r="C26" s="789">
        <v>16521463</v>
      </c>
      <c r="D26" s="594">
        <v>91096466</v>
      </c>
    </row>
    <row r="27" spans="1:4" x14ac:dyDescent="0.3">
      <c r="A27" s="593" t="s">
        <v>297</v>
      </c>
      <c r="B27" s="593" t="s">
        <v>288</v>
      </c>
      <c r="C27" s="594">
        <v>3002809748</v>
      </c>
      <c r="D27" s="594">
        <v>3619029134</v>
      </c>
    </row>
    <row r="28" spans="1:4" x14ac:dyDescent="0.3">
      <c r="A28" s="593">
        <v>1110400</v>
      </c>
      <c r="B28" s="593" t="s">
        <v>298</v>
      </c>
      <c r="C28" s="594">
        <v>124552587</v>
      </c>
      <c r="D28" s="594">
        <v>135163663</v>
      </c>
    </row>
    <row r="29" spans="1:4" x14ac:dyDescent="0.3">
      <c r="A29" s="593">
        <v>1110413</v>
      </c>
      <c r="B29" s="593" t="s">
        <v>301</v>
      </c>
      <c r="C29" s="789">
        <v>124552587</v>
      </c>
      <c r="D29" s="594">
        <v>135147392</v>
      </c>
    </row>
    <row r="30" spans="1:4" x14ac:dyDescent="0.3">
      <c r="A30" s="593">
        <v>1110414</v>
      </c>
      <c r="B30" s="593" t="s">
        <v>302</v>
      </c>
      <c r="C30" s="789"/>
      <c r="D30" s="594">
        <v>16271</v>
      </c>
    </row>
    <row r="31" spans="1:4" x14ac:dyDescent="0.3">
      <c r="A31" s="593" t="s">
        <v>303</v>
      </c>
      <c r="B31" s="593" t="s">
        <v>298</v>
      </c>
      <c r="C31" s="594">
        <v>124552587</v>
      </c>
      <c r="D31" s="594">
        <v>135163663</v>
      </c>
    </row>
    <row r="32" spans="1:4" x14ac:dyDescent="0.3">
      <c r="A32" s="593" t="s">
        <v>304</v>
      </c>
      <c r="B32" s="593" t="s">
        <v>1078</v>
      </c>
      <c r="C32" s="594">
        <v>3113730707</v>
      </c>
      <c r="D32" s="594">
        <v>7305393150</v>
      </c>
    </row>
    <row r="33" spans="1:4" x14ac:dyDescent="0.3">
      <c r="A33" s="593">
        <v>1120000</v>
      </c>
      <c r="B33" s="593" t="s">
        <v>305</v>
      </c>
      <c r="C33" s="594">
        <v>3600000000</v>
      </c>
      <c r="D33" s="594">
        <v>6387590000</v>
      </c>
    </row>
    <row r="34" spans="1:4" x14ac:dyDescent="0.3">
      <c r="A34" s="593">
        <v>1120100</v>
      </c>
      <c r="B34" s="593" t="s">
        <v>306</v>
      </c>
      <c r="C34" s="594">
        <v>3600000000</v>
      </c>
      <c r="D34" s="594">
        <v>6387590000</v>
      </c>
    </row>
    <row r="35" spans="1:4" x14ac:dyDescent="0.3">
      <c r="A35" s="593">
        <v>1120101</v>
      </c>
      <c r="B35" s="593" t="s">
        <v>307</v>
      </c>
      <c r="C35" s="594">
        <v>3600000000</v>
      </c>
      <c r="D35" s="594">
        <v>3300000000</v>
      </c>
    </row>
    <row r="36" spans="1:4" x14ac:dyDescent="0.3">
      <c r="A36" s="593">
        <v>1120102</v>
      </c>
      <c r="B36" s="593" t="s">
        <v>308</v>
      </c>
      <c r="D36" s="594">
        <v>3087590000</v>
      </c>
    </row>
    <row r="37" spans="1:4" x14ac:dyDescent="0.3">
      <c r="A37" s="593" t="s">
        <v>309</v>
      </c>
      <c r="B37" s="593" t="s">
        <v>306</v>
      </c>
      <c r="C37" s="594">
        <v>3600000000</v>
      </c>
      <c r="D37" s="594">
        <v>6387590000</v>
      </c>
    </row>
    <row r="38" spans="1:4" x14ac:dyDescent="0.3">
      <c r="A38" s="593" t="s">
        <v>310</v>
      </c>
      <c r="B38" s="593" t="s">
        <v>305</v>
      </c>
      <c r="C38" s="594">
        <v>3600000000</v>
      </c>
      <c r="D38" s="594">
        <v>6387590000</v>
      </c>
    </row>
    <row r="39" spans="1:4" x14ac:dyDescent="0.3">
      <c r="A39" s="593">
        <v>1130000</v>
      </c>
      <c r="B39" s="593" t="s">
        <v>311</v>
      </c>
      <c r="C39" s="594">
        <v>45357282229</v>
      </c>
      <c r="D39" s="594">
        <v>30790652688</v>
      </c>
    </row>
    <row r="40" spans="1:4" x14ac:dyDescent="0.3">
      <c r="A40" s="593">
        <v>1130100</v>
      </c>
      <c r="B40" s="593" t="s">
        <v>312</v>
      </c>
      <c r="C40" s="594">
        <f>+C41+C42+C43+C44+C45+C46+C47+C48</f>
        <v>42725149733</v>
      </c>
      <c r="D40" s="594">
        <v>29088053990</v>
      </c>
    </row>
    <row r="41" spans="1:4" x14ac:dyDescent="0.3">
      <c r="A41" s="593">
        <v>1130101</v>
      </c>
      <c r="B41" s="593" t="s">
        <v>312</v>
      </c>
      <c r="C41" s="594">
        <v>42041992337</v>
      </c>
      <c r="D41" s="594">
        <v>30073373867</v>
      </c>
    </row>
    <row r="42" spans="1:4" x14ac:dyDescent="0.3">
      <c r="A42" s="593">
        <v>1130102</v>
      </c>
      <c r="B42" s="593" t="s">
        <v>313</v>
      </c>
      <c r="C42" s="594">
        <f>-161162911+6</f>
        <v>-161162905</v>
      </c>
      <c r="D42" s="594">
        <v>42875386</v>
      </c>
    </row>
    <row r="43" spans="1:4" x14ac:dyDescent="0.3">
      <c r="A43" s="593">
        <v>1130103</v>
      </c>
      <c r="B43" s="593" t="s">
        <v>314</v>
      </c>
      <c r="C43" s="789">
        <v>5551468</v>
      </c>
      <c r="D43" s="789">
        <v>57674574</v>
      </c>
    </row>
    <row r="44" spans="1:4" x14ac:dyDescent="0.3">
      <c r="A44" s="593">
        <v>1130104</v>
      </c>
      <c r="B44" s="593" t="s">
        <v>1431</v>
      </c>
      <c r="C44" s="789">
        <v>976612901</v>
      </c>
      <c r="D44" s="789">
        <v>0</v>
      </c>
    </row>
    <row r="45" spans="1:4" x14ac:dyDescent="0.3">
      <c r="A45" s="593">
        <v>1130105</v>
      </c>
      <c r="B45" s="593" t="s">
        <v>315</v>
      </c>
      <c r="C45" s="594">
        <v>304645879</v>
      </c>
      <c r="D45" s="594">
        <v>35902497</v>
      </c>
    </row>
    <row r="46" spans="1:4" x14ac:dyDescent="0.3">
      <c r="A46" s="593">
        <v>1130107</v>
      </c>
      <c r="B46" s="593" t="s">
        <v>317</v>
      </c>
      <c r="C46" s="789">
        <v>4803029</v>
      </c>
      <c r="D46" s="789">
        <v>0</v>
      </c>
    </row>
    <row r="47" spans="1:4" x14ac:dyDescent="0.3">
      <c r="A47" s="593">
        <v>1130108</v>
      </c>
      <c r="B47" s="593" t="s">
        <v>1432</v>
      </c>
      <c r="C47" s="594">
        <v>1293734571</v>
      </c>
      <c r="D47" s="594">
        <v>0</v>
      </c>
    </row>
    <row r="48" spans="1:4" x14ac:dyDescent="0.3">
      <c r="A48" s="593">
        <v>1130199</v>
      </c>
      <c r="B48" s="593" t="s">
        <v>318</v>
      </c>
      <c r="C48" s="594">
        <v>-1741027547</v>
      </c>
      <c r="D48" s="594">
        <v>-1121772334</v>
      </c>
    </row>
    <row r="49" spans="1:4" x14ac:dyDescent="0.3">
      <c r="A49" s="593" t="s">
        <v>319</v>
      </c>
      <c r="B49" s="593" t="s">
        <v>312</v>
      </c>
      <c r="C49" s="594">
        <v>42886312644</v>
      </c>
      <c r="D49" s="790">
        <v>29088053990</v>
      </c>
    </row>
    <row r="50" spans="1:4" x14ac:dyDescent="0.3">
      <c r="A50" s="593">
        <v>1130200</v>
      </c>
      <c r="B50" s="593" t="s">
        <v>320</v>
      </c>
      <c r="C50" s="594">
        <v>43826154</v>
      </c>
      <c r="D50" s="790">
        <v>37273488</v>
      </c>
    </row>
    <row r="51" spans="1:4" x14ac:dyDescent="0.3">
      <c r="A51" s="593">
        <v>1130213</v>
      </c>
      <c r="B51" s="593" t="s">
        <v>1434</v>
      </c>
      <c r="C51" s="594">
        <v>4662000</v>
      </c>
      <c r="D51" s="594">
        <v>0</v>
      </c>
    </row>
    <row r="52" spans="1:4" x14ac:dyDescent="0.3">
      <c r="A52" s="593">
        <v>1130214</v>
      </c>
      <c r="B52" s="593" t="s">
        <v>321</v>
      </c>
      <c r="C52" s="594">
        <v>39164154</v>
      </c>
      <c r="D52" s="594">
        <v>37273488</v>
      </c>
    </row>
    <row r="53" spans="1:4" x14ac:dyDescent="0.3">
      <c r="A53" s="593" t="s">
        <v>322</v>
      </c>
      <c r="B53" s="593" t="s">
        <v>320</v>
      </c>
      <c r="C53" s="594">
        <v>43826154</v>
      </c>
      <c r="D53" s="594">
        <v>37273488</v>
      </c>
    </row>
    <row r="54" spans="1:4" x14ac:dyDescent="0.3">
      <c r="A54" s="593">
        <v>1130300</v>
      </c>
      <c r="B54" s="593" t="s">
        <v>323</v>
      </c>
      <c r="C54" s="594">
        <v>0</v>
      </c>
      <c r="D54" s="594">
        <v>0</v>
      </c>
    </row>
    <row r="55" spans="1:4" x14ac:dyDescent="0.3">
      <c r="A55" s="593" t="s">
        <v>325</v>
      </c>
      <c r="B55" s="593" t="s">
        <v>323</v>
      </c>
      <c r="C55" s="594">
        <v>0</v>
      </c>
      <c r="D55" s="594">
        <v>0</v>
      </c>
    </row>
    <row r="56" spans="1:4" x14ac:dyDescent="0.3">
      <c r="A56" s="593">
        <v>1130400</v>
      </c>
      <c r="B56" s="593" t="s">
        <v>326</v>
      </c>
      <c r="C56" s="594">
        <v>2409994365</v>
      </c>
      <c r="D56" s="594">
        <v>1576556845</v>
      </c>
    </row>
    <row r="57" spans="1:4" x14ac:dyDescent="0.3">
      <c r="A57" s="593">
        <v>1130401</v>
      </c>
      <c r="B57" s="593" t="s">
        <v>327</v>
      </c>
      <c r="C57" s="594">
        <v>700205459</v>
      </c>
      <c r="D57" s="594">
        <v>468399574</v>
      </c>
    </row>
    <row r="58" spans="1:4" x14ac:dyDescent="0.3">
      <c r="A58" s="593">
        <v>1130402</v>
      </c>
      <c r="B58" s="593" t="s">
        <v>328</v>
      </c>
      <c r="C58" s="594">
        <v>528190389</v>
      </c>
      <c r="D58" s="594">
        <v>470095879</v>
      </c>
    </row>
    <row r="59" spans="1:4" x14ac:dyDescent="0.3">
      <c r="A59" s="593">
        <v>1130403</v>
      </c>
      <c r="B59" s="593" t="s">
        <v>329</v>
      </c>
      <c r="C59" s="594">
        <v>817985564</v>
      </c>
      <c r="D59" s="594">
        <v>132670690</v>
      </c>
    </row>
    <row r="60" spans="1:4" x14ac:dyDescent="0.3">
      <c r="A60" s="593">
        <v>1130404</v>
      </c>
      <c r="B60" s="593" t="s">
        <v>330</v>
      </c>
      <c r="C60" s="594">
        <v>358589061</v>
      </c>
      <c r="D60" s="594">
        <v>0</v>
      </c>
    </row>
    <row r="61" spans="1:4" x14ac:dyDescent="0.3">
      <c r="A61" s="593">
        <v>1130406</v>
      </c>
      <c r="B61" s="593" t="s">
        <v>332</v>
      </c>
      <c r="C61" s="594">
        <v>2343575</v>
      </c>
      <c r="D61" s="594">
        <v>2343575</v>
      </c>
    </row>
    <row r="62" spans="1:4" x14ac:dyDescent="0.3">
      <c r="A62" s="593">
        <v>1130407</v>
      </c>
      <c r="B62" s="593" t="s">
        <v>333</v>
      </c>
      <c r="C62" s="594">
        <v>0</v>
      </c>
      <c r="D62" s="594">
        <v>500519867</v>
      </c>
    </row>
    <row r="63" spans="1:4" x14ac:dyDescent="0.3">
      <c r="A63" s="593">
        <v>1130408</v>
      </c>
      <c r="B63" s="593" t="s">
        <v>1436</v>
      </c>
      <c r="C63" s="594">
        <v>2680317</v>
      </c>
      <c r="D63" s="594">
        <v>2527260</v>
      </c>
    </row>
    <row r="64" spans="1:4" x14ac:dyDescent="0.3">
      <c r="A64" s="593" t="s">
        <v>335</v>
      </c>
      <c r="B64" s="593" t="s">
        <v>326</v>
      </c>
      <c r="C64" s="594">
        <v>2409994365</v>
      </c>
      <c r="D64" s="594">
        <v>1576556845</v>
      </c>
    </row>
    <row r="65" spans="1:4" x14ac:dyDescent="0.3">
      <c r="A65" s="593">
        <v>1130500</v>
      </c>
      <c r="B65" s="593" t="s">
        <v>336</v>
      </c>
      <c r="C65" s="594">
        <v>-4146361</v>
      </c>
      <c r="D65" s="594">
        <v>63161012</v>
      </c>
    </row>
    <row r="66" spans="1:4" x14ac:dyDescent="0.3">
      <c r="A66" s="593">
        <v>1130501</v>
      </c>
      <c r="B66" s="593" t="s">
        <v>337</v>
      </c>
      <c r="C66" s="594">
        <v>3500000</v>
      </c>
      <c r="D66" s="594">
        <v>16865454</v>
      </c>
    </row>
    <row r="67" spans="1:4" x14ac:dyDescent="0.3">
      <c r="A67" s="593">
        <v>1130502</v>
      </c>
      <c r="B67" s="593" t="s">
        <v>338</v>
      </c>
      <c r="C67" s="594">
        <v>3498456</v>
      </c>
      <c r="D67" s="594">
        <v>35413461</v>
      </c>
    </row>
    <row r="68" spans="1:4" x14ac:dyDescent="0.3">
      <c r="A68" s="593">
        <v>1130503</v>
      </c>
      <c r="B68" s="593" t="s">
        <v>339</v>
      </c>
      <c r="C68" s="594">
        <v>-11144817</v>
      </c>
      <c r="D68" s="594">
        <v>10882097</v>
      </c>
    </row>
    <row r="69" spans="1:4" x14ac:dyDescent="0.3">
      <c r="A69" s="593" t="s">
        <v>340</v>
      </c>
      <c r="B69" s="593" t="s">
        <v>336</v>
      </c>
      <c r="C69" s="594">
        <v>-4146361</v>
      </c>
      <c r="D69" s="594">
        <v>63161012</v>
      </c>
    </row>
    <row r="70" spans="1:4" x14ac:dyDescent="0.3">
      <c r="A70" s="593">
        <v>1130600</v>
      </c>
      <c r="B70" s="593" t="s">
        <v>341</v>
      </c>
      <c r="C70" s="594">
        <v>4907615</v>
      </c>
      <c r="D70" s="594">
        <v>10667353</v>
      </c>
    </row>
    <row r="71" spans="1:4" x14ac:dyDescent="0.3">
      <c r="A71" s="593">
        <v>1130601</v>
      </c>
      <c r="B71" s="593" t="s">
        <v>1893</v>
      </c>
      <c r="C71" s="594">
        <v>4907615</v>
      </c>
      <c r="D71" s="594">
        <v>10667353</v>
      </c>
    </row>
    <row r="72" spans="1:4" x14ac:dyDescent="0.3">
      <c r="A72" s="593" t="s">
        <v>392</v>
      </c>
      <c r="B72" s="593" t="s">
        <v>341</v>
      </c>
      <c r="C72" s="594">
        <v>4907615</v>
      </c>
      <c r="D72" s="594">
        <v>10667353</v>
      </c>
    </row>
    <row r="73" spans="1:4" x14ac:dyDescent="0.3">
      <c r="A73" s="593">
        <v>1130700</v>
      </c>
      <c r="B73" s="593" t="s">
        <v>393</v>
      </c>
      <c r="C73" s="594">
        <v>16387812</v>
      </c>
      <c r="D73" s="594">
        <v>14940000</v>
      </c>
    </row>
    <row r="74" spans="1:4" x14ac:dyDescent="0.3">
      <c r="A74" s="593">
        <v>1130702</v>
      </c>
      <c r="B74" s="593" t="s">
        <v>394</v>
      </c>
      <c r="C74" s="594">
        <v>12219910</v>
      </c>
      <c r="D74" s="594">
        <v>0</v>
      </c>
    </row>
    <row r="75" spans="1:4" x14ac:dyDescent="0.3">
      <c r="A75" s="593">
        <v>1130703</v>
      </c>
      <c r="B75" s="593" t="s">
        <v>395</v>
      </c>
      <c r="C75" s="594">
        <v>4167902</v>
      </c>
      <c r="D75" s="594">
        <v>14940000</v>
      </c>
    </row>
    <row r="76" spans="1:4" x14ac:dyDescent="0.3">
      <c r="A76" s="593" t="s">
        <v>397</v>
      </c>
      <c r="B76" s="593" t="s">
        <v>393</v>
      </c>
      <c r="C76" s="594">
        <v>16387812</v>
      </c>
      <c r="D76" s="594">
        <v>14940000</v>
      </c>
    </row>
    <row r="77" spans="1:4" x14ac:dyDescent="0.3">
      <c r="A77" s="593" t="s">
        <v>398</v>
      </c>
      <c r="B77" s="593" t="s">
        <v>311</v>
      </c>
      <c r="C77" s="594">
        <v>45357282229</v>
      </c>
      <c r="D77" s="594">
        <v>30790652688</v>
      </c>
    </row>
    <row r="78" spans="1:4" x14ac:dyDescent="0.3">
      <c r="A78" s="593">
        <v>1140000</v>
      </c>
      <c r="B78" s="593" t="s">
        <v>399</v>
      </c>
      <c r="C78" s="594">
        <v>19390763616</v>
      </c>
      <c r="D78" s="594">
        <v>16397666491</v>
      </c>
    </row>
    <row r="79" spans="1:4" x14ac:dyDescent="0.3">
      <c r="A79" s="593">
        <v>1140100</v>
      </c>
      <c r="B79" s="593" t="s">
        <v>400</v>
      </c>
      <c r="C79" s="594">
        <v>8909369741</v>
      </c>
      <c r="D79" s="594">
        <v>7948998244</v>
      </c>
    </row>
    <row r="80" spans="1:4" x14ac:dyDescent="0.3">
      <c r="A80" s="593">
        <v>1140101</v>
      </c>
      <c r="B80" s="593" t="s">
        <v>401</v>
      </c>
      <c r="C80" s="594">
        <v>833340688</v>
      </c>
      <c r="D80" s="594">
        <v>927690638</v>
      </c>
    </row>
    <row r="81" spans="1:4" x14ac:dyDescent="0.3">
      <c r="A81" s="593">
        <v>1140102</v>
      </c>
      <c r="B81" s="593" t="s">
        <v>402</v>
      </c>
      <c r="C81" s="594">
        <v>1041892151</v>
      </c>
      <c r="D81" s="594">
        <v>844363704</v>
      </c>
    </row>
    <row r="82" spans="1:4" x14ac:dyDescent="0.3">
      <c r="A82" s="593">
        <v>1140103</v>
      </c>
      <c r="B82" s="593" t="s">
        <v>403</v>
      </c>
      <c r="C82" s="594">
        <v>393601168</v>
      </c>
      <c r="D82" s="594">
        <v>345079499</v>
      </c>
    </row>
    <row r="83" spans="1:4" x14ac:dyDescent="0.3">
      <c r="A83" s="593">
        <v>1140104</v>
      </c>
      <c r="B83" s="593" t="s">
        <v>404</v>
      </c>
      <c r="C83" s="594">
        <v>8131252</v>
      </c>
      <c r="D83" s="594">
        <v>12753122</v>
      </c>
    </row>
    <row r="84" spans="1:4" x14ac:dyDescent="0.3">
      <c r="A84" s="593">
        <v>1140105</v>
      </c>
      <c r="B84" s="593" t="s">
        <v>405</v>
      </c>
      <c r="C84" s="594">
        <v>22190053</v>
      </c>
      <c r="D84" s="594">
        <v>10666220</v>
      </c>
    </row>
    <row r="85" spans="1:4" x14ac:dyDescent="0.3">
      <c r="A85" s="593">
        <v>1140106</v>
      </c>
      <c r="B85" s="593" t="s">
        <v>406</v>
      </c>
      <c r="C85" s="594">
        <v>251285718</v>
      </c>
      <c r="D85" s="594">
        <v>83536731</v>
      </c>
    </row>
    <row r="86" spans="1:4" x14ac:dyDescent="0.3">
      <c r="A86" s="593">
        <v>1140107</v>
      </c>
      <c r="B86" s="593" t="s">
        <v>407</v>
      </c>
      <c r="C86" s="594">
        <v>4509232481</v>
      </c>
      <c r="D86" s="594">
        <v>4551578425</v>
      </c>
    </row>
    <row r="87" spans="1:4" x14ac:dyDescent="0.3">
      <c r="A87" s="593">
        <v>1140108</v>
      </c>
      <c r="B87" s="593" t="s">
        <v>408</v>
      </c>
      <c r="C87" s="594">
        <v>1695224100</v>
      </c>
      <c r="D87" s="594">
        <v>633124231</v>
      </c>
    </row>
    <row r="88" spans="1:4" x14ac:dyDescent="0.3">
      <c r="A88" s="593">
        <v>1140109</v>
      </c>
      <c r="B88" s="593" t="s">
        <v>409</v>
      </c>
      <c r="C88" s="594">
        <v>472549411</v>
      </c>
      <c r="D88" s="594">
        <v>305748067</v>
      </c>
    </row>
    <row r="89" spans="1:4" x14ac:dyDescent="0.3">
      <c r="A89" s="593">
        <v>1140110</v>
      </c>
      <c r="B89" s="593" t="s">
        <v>410</v>
      </c>
      <c r="C89" s="594">
        <v>206120217</v>
      </c>
      <c r="D89" s="594">
        <v>210580534</v>
      </c>
    </row>
    <row r="90" spans="1:4" x14ac:dyDescent="0.3">
      <c r="A90" s="593">
        <v>1140111</v>
      </c>
      <c r="B90" s="593" t="s">
        <v>411</v>
      </c>
      <c r="D90" s="594">
        <v>23877073</v>
      </c>
    </row>
    <row r="91" spans="1:4" x14ac:dyDescent="0.3">
      <c r="A91" s="593">
        <v>1140113</v>
      </c>
      <c r="B91" s="593" t="s">
        <v>1456</v>
      </c>
      <c r="C91" s="594">
        <v>-524197498</v>
      </c>
      <c r="D91" s="594">
        <v>0</v>
      </c>
    </row>
    <row r="92" spans="1:4" x14ac:dyDescent="0.3">
      <c r="A92" s="593" t="s">
        <v>413</v>
      </c>
      <c r="B92" s="593" t="s">
        <v>400</v>
      </c>
      <c r="C92" s="594">
        <v>8909369741</v>
      </c>
      <c r="D92" s="594">
        <v>7948998244</v>
      </c>
    </row>
    <row r="93" spans="1:4" x14ac:dyDescent="0.3">
      <c r="A93" s="593">
        <v>1140200</v>
      </c>
      <c r="B93" s="593" t="s">
        <v>414</v>
      </c>
      <c r="D93" s="594">
        <v>0</v>
      </c>
    </row>
    <row r="94" spans="1:4" x14ac:dyDescent="0.3">
      <c r="A94" s="593" t="s">
        <v>416</v>
      </c>
      <c r="B94" s="593" t="s">
        <v>414</v>
      </c>
      <c r="D94" s="594">
        <v>0</v>
      </c>
    </row>
    <row r="95" spans="1:4" x14ac:dyDescent="0.3">
      <c r="A95" s="593">
        <v>1140300</v>
      </c>
      <c r="B95" s="593" t="s">
        <v>417</v>
      </c>
      <c r="C95" s="594">
        <v>370990991</v>
      </c>
      <c r="D95" s="594">
        <v>452723411</v>
      </c>
    </row>
    <row r="96" spans="1:4" x14ac:dyDescent="0.3">
      <c r="A96" s="593">
        <v>1140301</v>
      </c>
      <c r="B96" s="593" t="s">
        <v>417</v>
      </c>
      <c r="C96" s="594">
        <v>133368547</v>
      </c>
      <c r="D96" s="594">
        <v>42630247</v>
      </c>
    </row>
    <row r="97" spans="1:4" x14ac:dyDescent="0.3">
      <c r="A97" s="593">
        <v>1140306</v>
      </c>
      <c r="B97" s="593" t="s">
        <v>419</v>
      </c>
      <c r="C97" s="594">
        <v>238194917</v>
      </c>
      <c r="D97" s="594">
        <v>410093164</v>
      </c>
    </row>
    <row r="98" spans="1:4" x14ac:dyDescent="0.3">
      <c r="A98" s="593">
        <v>1140312</v>
      </c>
      <c r="B98" s="593" t="s">
        <v>420</v>
      </c>
      <c r="C98" s="594">
        <v>-650405</v>
      </c>
      <c r="D98" s="594">
        <v>0</v>
      </c>
    </row>
    <row r="99" spans="1:4" x14ac:dyDescent="0.3">
      <c r="A99" s="593">
        <v>1140315</v>
      </c>
      <c r="B99" s="593" t="s">
        <v>423</v>
      </c>
      <c r="C99" s="594">
        <v>257659</v>
      </c>
      <c r="D99" s="594">
        <v>0</v>
      </c>
    </row>
    <row r="100" spans="1:4" x14ac:dyDescent="0.3">
      <c r="A100" s="593">
        <v>1140321</v>
      </c>
      <c r="B100" s="593" t="s">
        <v>429</v>
      </c>
      <c r="C100" s="594">
        <v>-179727</v>
      </c>
      <c r="D100" s="594">
        <v>0</v>
      </c>
    </row>
    <row r="101" spans="1:4" x14ac:dyDescent="0.3">
      <c r="A101" s="593" t="s">
        <v>444</v>
      </c>
      <c r="B101" s="593" t="s">
        <v>417</v>
      </c>
      <c r="C101" s="594">
        <v>370990991</v>
      </c>
      <c r="D101" s="594">
        <v>452723411</v>
      </c>
    </row>
    <row r="102" spans="1:4" x14ac:dyDescent="0.3">
      <c r="A102" s="593">
        <v>1140400</v>
      </c>
      <c r="B102" s="593" t="s">
        <v>445</v>
      </c>
      <c r="C102" s="594">
        <v>5055475600</v>
      </c>
      <c r="D102" s="594">
        <v>3215670668</v>
      </c>
    </row>
    <row r="103" spans="1:4" x14ac:dyDescent="0.3">
      <c r="A103" s="593">
        <v>1140401</v>
      </c>
      <c r="B103" s="593" t="s">
        <v>445</v>
      </c>
      <c r="C103" s="594">
        <v>4950492175</v>
      </c>
      <c r="D103" s="594">
        <v>3215670668</v>
      </c>
    </row>
    <row r="104" spans="1:4" x14ac:dyDescent="0.3">
      <c r="A104" s="593">
        <v>1140402</v>
      </c>
      <c r="B104" s="593" t="s">
        <v>446</v>
      </c>
      <c r="C104" s="594">
        <v>104983425</v>
      </c>
      <c r="D104" s="594">
        <v>0</v>
      </c>
    </row>
    <row r="105" spans="1:4" x14ac:dyDescent="0.3">
      <c r="A105" s="593" t="s">
        <v>447</v>
      </c>
      <c r="B105" s="593" t="s">
        <v>445</v>
      </c>
      <c r="C105" s="594">
        <v>5055475600</v>
      </c>
      <c r="D105" s="594">
        <v>3215670668</v>
      </c>
    </row>
    <row r="106" spans="1:4" x14ac:dyDescent="0.3">
      <c r="A106" s="593">
        <v>1140500</v>
      </c>
      <c r="B106" s="593" t="s">
        <v>448</v>
      </c>
      <c r="C106" s="594">
        <v>3628683736</v>
      </c>
      <c r="D106" s="594">
        <v>3833318043</v>
      </c>
    </row>
    <row r="107" spans="1:4" x14ac:dyDescent="0.3">
      <c r="A107" s="593">
        <v>1140501</v>
      </c>
      <c r="B107" s="593" t="s">
        <v>449</v>
      </c>
      <c r="C107" s="594">
        <v>3070097478</v>
      </c>
      <c r="D107" s="594">
        <v>3315168811</v>
      </c>
    </row>
    <row r="108" spans="1:4" x14ac:dyDescent="0.3">
      <c r="A108" s="593">
        <v>1140502</v>
      </c>
      <c r="B108" s="593" t="s">
        <v>450</v>
      </c>
      <c r="C108" s="594">
        <v>1036063</v>
      </c>
      <c r="D108" s="594">
        <v>0</v>
      </c>
    </row>
    <row r="109" spans="1:4" x14ac:dyDescent="0.3">
      <c r="A109" s="593">
        <v>1140503</v>
      </c>
      <c r="B109" s="593" t="s">
        <v>451</v>
      </c>
      <c r="C109" s="594">
        <v>17766666</v>
      </c>
      <c r="D109" s="594">
        <v>9840000</v>
      </c>
    </row>
    <row r="110" spans="1:4" x14ac:dyDescent="0.3">
      <c r="A110" s="593">
        <v>1140504</v>
      </c>
      <c r="B110" s="593" t="s">
        <v>452</v>
      </c>
      <c r="C110" s="594">
        <v>539783529</v>
      </c>
      <c r="D110" s="594">
        <v>508309232</v>
      </c>
    </row>
    <row r="111" spans="1:4" x14ac:dyDescent="0.3">
      <c r="A111" s="593" t="s">
        <v>454</v>
      </c>
      <c r="B111" s="593" t="s">
        <v>448</v>
      </c>
      <c r="C111" s="594">
        <v>3628683736</v>
      </c>
      <c r="D111" s="594">
        <v>3833318043</v>
      </c>
    </row>
    <row r="112" spans="1:4" x14ac:dyDescent="0.3">
      <c r="A112" s="593">
        <v>1140600</v>
      </c>
      <c r="B112" s="593" t="s">
        <v>455</v>
      </c>
      <c r="C112" s="594">
        <v>484943380</v>
      </c>
      <c r="D112" s="594">
        <v>437232038</v>
      </c>
    </row>
    <row r="113" spans="1:4" x14ac:dyDescent="0.3">
      <c r="A113" s="593">
        <v>1140601</v>
      </c>
      <c r="B113" s="593" t="s">
        <v>456</v>
      </c>
      <c r="C113" s="594">
        <v>175548420</v>
      </c>
      <c r="D113" s="594">
        <v>246595275</v>
      </c>
    </row>
    <row r="114" spans="1:4" x14ac:dyDescent="0.3">
      <c r="A114" s="593">
        <v>1140602</v>
      </c>
      <c r="B114" s="593" t="s">
        <v>457</v>
      </c>
      <c r="C114" s="594">
        <v>186046203</v>
      </c>
      <c r="D114" s="594">
        <v>63331967</v>
      </c>
    </row>
    <row r="115" spans="1:4" x14ac:dyDescent="0.3">
      <c r="A115" s="593">
        <v>1140603</v>
      </c>
      <c r="B115" s="593" t="s">
        <v>458</v>
      </c>
      <c r="C115" s="594">
        <v>61204586</v>
      </c>
      <c r="D115" s="594">
        <v>19702412</v>
      </c>
    </row>
    <row r="116" spans="1:4" x14ac:dyDescent="0.3">
      <c r="A116" s="593">
        <v>1140604</v>
      </c>
      <c r="B116" s="593" t="s">
        <v>459</v>
      </c>
      <c r="C116" s="594">
        <v>62144171</v>
      </c>
      <c r="D116" s="594">
        <v>107602384</v>
      </c>
    </row>
    <row r="117" spans="1:4" x14ac:dyDescent="0.3">
      <c r="A117" s="593" t="s">
        <v>460</v>
      </c>
      <c r="B117" s="593" t="s">
        <v>455</v>
      </c>
      <c r="C117" s="594">
        <v>484943380</v>
      </c>
      <c r="D117" s="594">
        <v>437232038</v>
      </c>
    </row>
    <row r="118" spans="1:4" x14ac:dyDescent="0.3">
      <c r="A118" s="593">
        <v>1140700</v>
      </c>
      <c r="B118" s="593" t="s">
        <v>461</v>
      </c>
      <c r="C118" s="594">
        <v>76936183</v>
      </c>
      <c r="D118" s="594">
        <v>88103744</v>
      </c>
    </row>
    <row r="119" spans="1:4" x14ac:dyDescent="0.3">
      <c r="A119" s="593">
        <v>1140701</v>
      </c>
      <c r="B119" s="593" t="s">
        <v>462</v>
      </c>
      <c r="C119" s="594">
        <v>24720409</v>
      </c>
      <c r="D119" s="594">
        <v>23062872</v>
      </c>
    </row>
    <row r="120" spans="1:4" x14ac:dyDescent="0.3">
      <c r="A120" s="593">
        <v>1140702</v>
      </c>
      <c r="B120" s="593" t="s">
        <v>463</v>
      </c>
      <c r="C120" s="594">
        <v>22103513</v>
      </c>
      <c r="D120" s="594">
        <v>15401931</v>
      </c>
    </row>
    <row r="121" spans="1:4" x14ac:dyDescent="0.3">
      <c r="A121" s="593">
        <v>1140703</v>
      </c>
      <c r="B121" s="593" t="s">
        <v>464</v>
      </c>
      <c r="C121" s="594">
        <v>2370452</v>
      </c>
      <c r="D121" s="594">
        <v>13820042</v>
      </c>
    </row>
    <row r="122" spans="1:4" x14ac:dyDescent="0.3">
      <c r="A122" s="593">
        <v>1140704</v>
      </c>
      <c r="B122" s="593" t="s">
        <v>465</v>
      </c>
      <c r="C122" s="594">
        <v>17464089</v>
      </c>
      <c r="D122" s="594">
        <v>16167668</v>
      </c>
    </row>
    <row r="123" spans="1:4" x14ac:dyDescent="0.3">
      <c r="A123" s="593">
        <v>1140705</v>
      </c>
      <c r="B123" s="593" t="s">
        <v>466</v>
      </c>
      <c r="C123" s="594">
        <v>9573745</v>
      </c>
      <c r="D123" s="594">
        <v>17532591</v>
      </c>
    </row>
    <row r="124" spans="1:4" x14ac:dyDescent="0.3">
      <c r="A124" s="593">
        <v>1140706</v>
      </c>
      <c r="B124" s="593" t="s">
        <v>467</v>
      </c>
      <c r="C124" s="594">
        <v>703975</v>
      </c>
      <c r="D124" s="594">
        <v>2118640</v>
      </c>
    </row>
    <row r="125" spans="1:4" x14ac:dyDescent="0.3">
      <c r="A125" s="593" t="s">
        <v>468</v>
      </c>
      <c r="B125" s="593" t="s">
        <v>461</v>
      </c>
      <c r="C125" s="594">
        <v>76936183</v>
      </c>
      <c r="D125" s="594">
        <v>88103744</v>
      </c>
    </row>
    <row r="126" spans="1:4" x14ac:dyDescent="0.3">
      <c r="A126" s="593">
        <v>1140800</v>
      </c>
      <c r="B126" s="593" t="s">
        <v>469</v>
      </c>
      <c r="C126" s="594">
        <v>45461078</v>
      </c>
      <c r="D126" s="594">
        <v>17892531</v>
      </c>
    </row>
    <row r="127" spans="1:4" x14ac:dyDescent="0.3">
      <c r="A127" s="593">
        <v>1140801</v>
      </c>
      <c r="B127" s="593" t="s">
        <v>470</v>
      </c>
      <c r="C127" s="594">
        <v>45461078</v>
      </c>
      <c r="D127" s="594">
        <v>17892531</v>
      </c>
    </row>
    <row r="128" spans="1:4" x14ac:dyDescent="0.3">
      <c r="A128" s="593" t="s">
        <v>471</v>
      </c>
      <c r="B128" s="593" t="s">
        <v>469</v>
      </c>
      <c r="C128" s="594">
        <v>45461078</v>
      </c>
      <c r="D128" s="594">
        <v>17892531</v>
      </c>
    </row>
    <row r="129" spans="1:4" x14ac:dyDescent="0.3">
      <c r="A129" s="593">
        <v>1140900</v>
      </c>
      <c r="B129" s="593" t="s">
        <v>472</v>
      </c>
      <c r="C129" s="594">
        <v>818902907</v>
      </c>
      <c r="D129" s="594">
        <v>403727812</v>
      </c>
    </row>
    <row r="130" spans="1:4" x14ac:dyDescent="0.3">
      <c r="A130" s="593">
        <v>1140901</v>
      </c>
      <c r="B130" s="593" t="s">
        <v>472</v>
      </c>
      <c r="C130" s="594">
        <v>818902907</v>
      </c>
      <c r="D130" s="594">
        <v>403727812</v>
      </c>
    </row>
    <row r="131" spans="1:4" x14ac:dyDescent="0.3">
      <c r="A131" s="593" t="s">
        <v>473</v>
      </c>
      <c r="B131" s="593" t="s">
        <v>472</v>
      </c>
      <c r="C131" s="594">
        <v>818902907</v>
      </c>
      <c r="D131" s="594">
        <v>403727812</v>
      </c>
    </row>
    <row r="132" spans="1:4" x14ac:dyDescent="0.3">
      <c r="A132" s="593" t="s">
        <v>474</v>
      </c>
      <c r="B132" s="593" t="s">
        <v>399</v>
      </c>
      <c r="C132" s="594">
        <v>19390763616</v>
      </c>
      <c r="D132" s="594">
        <v>16397666491</v>
      </c>
    </row>
    <row r="133" spans="1:4" x14ac:dyDescent="0.3">
      <c r="A133" s="593">
        <v>1150000</v>
      </c>
      <c r="B133" s="593" t="s">
        <v>475</v>
      </c>
      <c r="C133" s="594">
        <v>894887200</v>
      </c>
      <c r="D133" s="594">
        <v>3373911058</v>
      </c>
    </row>
    <row r="134" spans="1:4" x14ac:dyDescent="0.3">
      <c r="A134" s="593">
        <v>1150100</v>
      </c>
      <c r="B134" s="593" t="s">
        <v>476</v>
      </c>
      <c r="C134" s="594">
        <v>894887200</v>
      </c>
      <c r="D134" s="594">
        <v>3373911058</v>
      </c>
    </row>
    <row r="135" spans="1:4" x14ac:dyDescent="0.3">
      <c r="A135" s="593">
        <v>1150101</v>
      </c>
      <c r="B135" s="593" t="s">
        <v>477</v>
      </c>
      <c r="C135" s="594">
        <v>894887200</v>
      </c>
      <c r="D135" s="594">
        <v>3373911058</v>
      </c>
    </row>
    <row r="136" spans="1:4" x14ac:dyDescent="0.3">
      <c r="A136" s="593" t="s">
        <v>478</v>
      </c>
      <c r="B136" s="593" t="s">
        <v>476</v>
      </c>
      <c r="C136" s="594">
        <v>894887200</v>
      </c>
      <c r="D136" s="594">
        <v>3373911058</v>
      </c>
    </row>
    <row r="137" spans="1:4" x14ac:dyDescent="0.3">
      <c r="A137" s="593" t="s">
        <v>479</v>
      </c>
      <c r="B137" s="593" t="s">
        <v>475</v>
      </c>
      <c r="C137" s="594">
        <v>894887200</v>
      </c>
      <c r="D137" s="594">
        <v>3373911058</v>
      </c>
    </row>
    <row r="138" spans="1:4" x14ac:dyDescent="0.3">
      <c r="A138" s="593">
        <v>1160000</v>
      </c>
      <c r="B138" s="593" t="s">
        <v>480</v>
      </c>
      <c r="C138" s="594">
        <v>2153424784</v>
      </c>
      <c r="D138" s="594">
        <v>700515719</v>
      </c>
    </row>
    <row r="139" spans="1:4" x14ac:dyDescent="0.3">
      <c r="A139" s="593">
        <v>1160100</v>
      </c>
      <c r="B139" s="593" t="s">
        <v>481</v>
      </c>
      <c r="C139" s="594">
        <v>279256959</v>
      </c>
      <c r="D139" s="594">
        <v>202379353</v>
      </c>
    </row>
    <row r="140" spans="1:4" x14ac:dyDescent="0.3">
      <c r="A140" s="593">
        <v>1160101</v>
      </c>
      <c r="B140" s="593" t="s">
        <v>482</v>
      </c>
      <c r="C140" s="594">
        <v>279256959</v>
      </c>
      <c r="D140" s="594">
        <v>202379353</v>
      </c>
    </row>
    <row r="141" spans="1:4" x14ac:dyDescent="0.3">
      <c r="A141" s="593" t="s">
        <v>483</v>
      </c>
      <c r="B141" s="593" t="s">
        <v>481</v>
      </c>
      <c r="C141" s="594">
        <v>279256959</v>
      </c>
      <c r="D141" s="594">
        <v>202379353</v>
      </c>
    </row>
    <row r="142" spans="1:4" x14ac:dyDescent="0.3">
      <c r="A142" s="593">
        <v>1160200</v>
      </c>
      <c r="B142" s="593" t="s">
        <v>484</v>
      </c>
      <c r="C142" s="594">
        <v>1874167825</v>
      </c>
      <c r="D142" s="594">
        <v>498136366</v>
      </c>
    </row>
    <row r="143" spans="1:4" x14ac:dyDescent="0.3">
      <c r="A143" s="593">
        <v>1160201</v>
      </c>
      <c r="B143" s="593" t="s">
        <v>485</v>
      </c>
      <c r="C143" s="594">
        <v>150580257</v>
      </c>
      <c r="D143" s="594">
        <v>118103196</v>
      </c>
    </row>
    <row r="144" spans="1:4" x14ac:dyDescent="0.3">
      <c r="A144" s="593">
        <v>1160202</v>
      </c>
      <c r="B144" s="593" t="s">
        <v>486</v>
      </c>
      <c r="C144" s="594">
        <v>81439394</v>
      </c>
      <c r="D144" s="594">
        <v>0</v>
      </c>
    </row>
    <row r="145" spans="1:4" x14ac:dyDescent="0.3">
      <c r="A145" s="593">
        <v>1160203</v>
      </c>
      <c r="B145" s="593" t="s">
        <v>487</v>
      </c>
      <c r="D145" s="594">
        <v>24210089</v>
      </c>
    </row>
    <row r="146" spans="1:4" x14ac:dyDescent="0.3">
      <c r="A146" s="593">
        <v>1160204</v>
      </c>
      <c r="B146" s="593" t="s">
        <v>488</v>
      </c>
      <c r="C146" s="594">
        <v>1479825982</v>
      </c>
      <c r="D146" s="594">
        <v>0</v>
      </c>
    </row>
    <row r="147" spans="1:4" x14ac:dyDescent="0.3">
      <c r="A147" s="593">
        <v>1160206</v>
      </c>
      <c r="B147" s="593" t="s">
        <v>490</v>
      </c>
      <c r="C147" s="594">
        <v>108897534</v>
      </c>
      <c r="D147" s="594">
        <v>355823081</v>
      </c>
    </row>
    <row r="148" spans="1:4" x14ac:dyDescent="0.3">
      <c r="A148" s="593">
        <v>1160208</v>
      </c>
      <c r="B148" s="593" t="s">
        <v>1457</v>
      </c>
      <c r="C148" s="594">
        <v>53424658</v>
      </c>
      <c r="D148" s="594">
        <v>0</v>
      </c>
    </row>
    <row r="149" spans="1:4" x14ac:dyDescent="0.3">
      <c r="A149" s="593" t="s">
        <v>492</v>
      </c>
      <c r="B149" s="593" t="s">
        <v>484</v>
      </c>
      <c r="C149" s="594">
        <v>1874167825</v>
      </c>
      <c r="D149" s="594">
        <v>498136366</v>
      </c>
    </row>
    <row r="150" spans="1:4" x14ac:dyDescent="0.3">
      <c r="A150" s="593" t="s">
        <v>493</v>
      </c>
      <c r="B150" s="593" t="s">
        <v>480</v>
      </c>
      <c r="C150" s="594">
        <v>2153424784</v>
      </c>
      <c r="D150" s="594">
        <v>700515719</v>
      </c>
    </row>
    <row r="151" spans="1:4" x14ac:dyDescent="0.3">
      <c r="A151" s="593">
        <v>1170000</v>
      </c>
      <c r="B151" s="593" t="s">
        <v>494</v>
      </c>
      <c r="C151" s="594">
        <v>122510539</v>
      </c>
      <c r="D151" s="594">
        <v>142087891</v>
      </c>
    </row>
    <row r="152" spans="1:4" x14ac:dyDescent="0.3">
      <c r="A152" s="593">
        <v>1170100</v>
      </c>
      <c r="B152" s="593" t="s">
        <v>495</v>
      </c>
      <c r="C152" s="594">
        <v>122510539</v>
      </c>
      <c r="D152" s="594">
        <v>142087891</v>
      </c>
    </row>
    <row r="153" spans="1:4" x14ac:dyDescent="0.3">
      <c r="A153" s="593">
        <v>1170101</v>
      </c>
      <c r="B153" s="593" t="s">
        <v>496</v>
      </c>
      <c r="C153" s="594">
        <v>99696304</v>
      </c>
      <c r="D153" s="594">
        <v>142087891</v>
      </c>
    </row>
    <row r="154" spans="1:4" x14ac:dyDescent="0.3">
      <c r="A154" s="593">
        <v>1170102</v>
      </c>
      <c r="B154" s="593" t="s">
        <v>1458</v>
      </c>
      <c r="C154" s="594">
        <v>4250769</v>
      </c>
    </row>
    <row r="155" spans="1:4" x14ac:dyDescent="0.3">
      <c r="A155" s="593">
        <v>1170103</v>
      </c>
      <c r="B155" s="593" t="s">
        <v>1459</v>
      </c>
      <c r="C155" s="594">
        <v>5944011</v>
      </c>
    </row>
    <row r="156" spans="1:4" x14ac:dyDescent="0.3">
      <c r="A156" s="593">
        <v>1170104</v>
      </c>
      <c r="B156" s="593" t="s">
        <v>498</v>
      </c>
      <c r="C156" s="594">
        <v>12619455</v>
      </c>
    </row>
    <row r="157" spans="1:4" x14ac:dyDescent="0.3">
      <c r="A157" s="593" t="s">
        <v>499</v>
      </c>
      <c r="B157" s="593" t="s">
        <v>495</v>
      </c>
      <c r="C157" s="594">
        <v>122510539</v>
      </c>
      <c r="D157" s="594">
        <v>142087891</v>
      </c>
    </row>
    <row r="158" spans="1:4" x14ac:dyDescent="0.3">
      <c r="A158" s="593">
        <v>1170200</v>
      </c>
      <c r="B158" s="593" t="s">
        <v>500</v>
      </c>
    </row>
    <row r="159" spans="1:4" x14ac:dyDescent="0.3">
      <c r="A159" s="593" t="s">
        <v>501</v>
      </c>
      <c r="B159" s="593" t="s">
        <v>500</v>
      </c>
    </row>
    <row r="160" spans="1:4" x14ac:dyDescent="0.3">
      <c r="A160" s="593" t="s">
        <v>502</v>
      </c>
      <c r="B160" s="593" t="s">
        <v>494</v>
      </c>
      <c r="C160" s="594">
        <v>122510539</v>
      </c>
      <c r="D160" s="594">
        <v>142087891</v>
      </c>
    </row>
    <row r="161" spans="1:4" x14ac:dyDescent="0.3">
      <c r="A161" s="593" t="s">
        <v>503</v>
      </c>
      <c r="B161" s="593" t="s">
        <v>2</v>
      </c>
      <c r="C161" s="594">
        <v>74632599075</v>
      </c>
      <c r="D161" s="594">
        <v>65097816997</v>
      </c>
    </row>
    <row r="162" spans="1:4" x14ac:dyDescent="0.3">
      <c r="A162" s="593">
        <v>1200000</v>
      </c>
      <c r="B162" s="593" t="s">
        <v>15</v>
      </c>
      <c r="C162" s="594">
        <v>39643381215</v>
      </c>
      <c r="D162" s="594">
        <v>40064991715</v>
      </c>
    </row>
    <row r="163" spans="1:4" x14ac:dyDescent="0.3">
      <c r="A163" s="593">
        <v>1210000</v>
      </c>
      <c r="B163" s="593" t="s">
        <v>504</v>
      </c>
      <c r="C163" s="594">
        <v>38826943340</v>
      </c>
      <c r="D163" s="594">
        <v>37879333925</v>
      </c>
    </row>
    <row r="164" spans="1:4" x14ac:dyDescent="0.3">
      <c r="A164" s="593">
        <v>1210100</v>
      </c>
      <c r="B164" s="593" t="s">
        <v>77</v>
      </c>
      <c r="C164" s="594">
        <v>20216582626</v>
      </c>
      <c r="D164" s="594">
        <v>16151079998</v>
      </c>
    </row>
    <row r="165" spans="1:4" x14ac:dyDescent="0.3">
      <c r="A165" s="593">
        <v>1210101</v>
      </c>
      <c r="B165" s="593" t="s">
        <v>505</v>
      </c>
      <c r="C165" s="594">
        <v>20061641422</v>
      </c>
      <c r="D165" s="594">
        <v>20097812483</v>
      </c>
    </row>
    <row r="166" spans="1:4" x14ac:dyDescent="0.3">
      <c r="A166" s="593">
        <v>1210102</v>
      </c>
      <c r="B166" s="593" t="s">
        <v>506</v>
      </c>
      <c r="C166" s="594">
        <v>4505485380</v>
      </c>
    </row>
    <row r="167" spans="1:4" x14ac:dyDescent="0.3">
      <c r="A167" s="593">
        <v>1210103</v>
      </c>
      <c r="B167" s="593" t="s">
        <v>507</v>
      </c>
      <c r="C167" s="594">
        <v>-3853482276</v>
      </c>
      <c r="D167" s="594">
        <v>-3853482276</v>
      </c>
    </row>
    <row r="168" spans="1:4" x14ac:dyDescent="0.3">
      <c r="A168" s="593">
        <v>1210104</v>
      </c>
      <c r="B168" s="593" t="s">
        <v>508</v>
      </c>
      <c r="C168" s="594">
        <v>-497061900</v>
      </c>
      <c r="D168" s="594">
        <v>-93250209</v>
      </c>
    </row>
    <row r="169" spans="1:4" x14ac:dyDescent="0.3">
      <c r="A169" s="593" t="s">
        <v>509</v>
      </c>
      <c r="B169" s="593" t="s">
        <v>77</v>
      </c>
      <c r="C169" s="594">
        <v>20216582626</v>
      </c>
      <c r="D169" s="594">
        <v>16151079998</v>
      </c>
    </row>
    <row r="170" spans="1:4" x14ac:dyDescent="0.3">
      <c r="A170" s="593">
        <v>1210200</v>
      </c>
      <c r="B170" s="593" t="s">
        <v>78</v>
      </c>
      <c r="C170" s="594">
        <v>12056356370</v>
      </c>
      <c r="D170" s="594">
        <v>11934633140</v>
      </c>
    </row>
    <row r="171" spans="1:4" x14ac:dyDescent="0.3">
      <c r="A171" s="593">
        <v>1210201</v>
      </c>
      <c r="B171" s="593" t="s">
        <v>510</v>
      </c>
      <c r="C171" s="594">
        <v>4463925771</v>
      </c>
      <c r="D171" s="594">
        <v>3512229733</v>
      </c>
    </row>
    <row r="172" spans="1:4" x14ac:dyDescent="0.3">
      <c r="A172" s="593">
        <v>1210202</v>
      </c>
      <c r="B172" s="593" t="s">
        <v>511</v>
      </c>
      <c r="C172" s="594">
        <v>23942253756</v>
      </c>
      <c r="D172" s="594">
        <v>22831914263</v>
      </c>
    </row>
    <row r="173" spans="1:4" x14ac:dyDescent="0.3">
      <c r="A173" s="593">
        <v>1210203</v>
      </c>
      <c r="B173" s="593" t="s">
        <v>507</v>
      </c>
      <c r="C173" s="594">
        <v>-13884556368</v>
      </c>
      <c r="D173" s="594">
        <v>-13909010752</v>
      </c>
    </row>
    <row r="174" spans="1:4" x14ac:dyDescent="0.3">
      <c r="A174" s="593">
        <v>1210204</v>
      </c>
      <c r="B174" s="593" t="s">
        <v>508</v>
      </c>
      <c r="C174" s="594">
        <v>-2465266789</v>
      </c>
      <c r="D174" s="594">
        <v>-500500104</v>
      </c>
    </row>
    <row r="175" spans="1:4" x14ac:dyDescent="0.3">
      <c r="A175" s="593" t="s">
        <v>512</v>
      </c>
      <c r="B175" s="593" t="s">
        <v>78</v>
      </c>
      <c r="C175" s="594">
        <v>12056356370</v>
      </c>
      <c r="D175" s="594">
        <v>11934633140</v>
      </c>
    </row>
    <row r="176" spans="1:4" x14ac:dyDescent="0.3">
      <c r="A176" s="593">
        <v>1210300</v>
      </c>
      <c r="B176" s="593" t="s">
        <v>513</v>
      </c>
      <c r="C176" s="594">
        <v>127805214</v>
      </c>
      <c r="D176" s="594">
        <v>33704062</v>
      </c>
    </row>
    <row r="177" spans="1:4" x14ac:dyDescent="0.3">
      <c r="A177" s="593">
        <v>1210301</v>
      </c>
      <c r="B177" s="593" t="s">
        <v>514</v>
      </c>
      <c r="C177" s="594">
        <v>53658719</v>
      </c>
      <c r="D177" s="594">
        <v>7476689</v>
      </c>
    </row>
    <row r="178" spans="1:4" x14ac:dyDescent="0.3">
      <c r="A178" s="593">
        <v>1210302</v>
      </c>
      <c r="B178" s="593" t="s">
        <v>515</v>
      </c>
      <c r="C178" s="594">
        <v>126764459</v>
      </c>
      <c r="D178" s="594">
        <v>70167921</v>
      </c>
    </row>
    <row r="179" spans="1:4" x14ac:dyDescent="0.3">
      <c r="A179" s="593">
        <v>1210303</v>
      </c>
      <c r="B179" s="593" t="s">
        <v>507</v>
      </c>
      <c r="C179" s="594">
        <v>-42052519</v>
      </c>
      <c r="D179" s="594">
        <v>-42052519</v>
      </c>
    </row>
    <row r="180" spans="1:4" x14ac:dyDescent="0.3">
      <c r="A180" s="593">
        <v>1210304</v>
      </c>
      <c r="B180" s="593" t="s">
        <v>508</v>
      </c>
      <c r="C180" s="594">
        <v>-10565445</v>
      </c>
      <c r="D180" s="594">
        <v>-1888029</v>
      </c>
    </row>
    <row r="181" spans="1:4" x14ac:dyDescent="0.3">
      <c r="A181" s="593" t="s">
        <v>516</v>
      </c>
      <c r="B181" s="593" t="s">
        <v>513</v>
      </c>
      <c r="C181" s="594">
        <v>127805214</v>
      </c>
      <c r="D181" s="594">
        <v>33704062</v>
      </c>
    </row>
    <row r="182" spans="1:4" x14ac:dyDescent="0.3">
      <c r="A182" s="593">
        <v>1210400</v>
      </c>
      <c r="B182" s="593" t="s">
        <v>80</v>
      </c>
      <c r="C182" s="594">
        <v>316657889</v>
      </c>
      <c r="D182" s="594">
        <v>239274581</v>
      </c>
    </row>
    <row r="183" spans="1:4" x14ac:dyDescent="0.3">
      <c r="A183" s="593">
        <v>1210401</v>
      </c>
      <c r="B183" s="593" t="s">
        <v>517</v>
      </c>
      <c r="C183" s="594">
        <v>386885219</v>
      </c>
      <c r="D183" s="594">
        <v>344913402</v>
      </c>
    </row>
    <row r="184" spans="1:4" x14ac:dyDescent="0.3">
      <c r="A184" s="593">
        <v>1210402</v>
      </c>
      <c r="B184" s="593" t="s">
        <v>518</v>
      </c>
      <c r="C184" s="594">
        <v>1191105449</v>
      </c>
      <c r="D184" s="594">
        <v>1096915704</v>
      </c>
    </row>
    <row r="185" spans="1:4" x14ac:dyDescent="0.3">
      <c r="A185" s="593">
        <v>1210403</v>
      </c>
      <c r="B185" s="593" t="s">
        <v>507</v>
      </c>
      <c r="C185" s="594">
        <v>-1149085813</v>
      </c>
      <c r="D185" s="594">
        <v>-1149085813</v>
      </c>
    </row>
    <row r="186" spans="1:4" x14ac:dyDescent="0.3">
      <c r="A186" s="593">
        <v>1210404</v>
      </c>
      <c r="B186" s="593" t="s">
        <v>508</v>
      </c>
      <c r="C186" s="594">
        <v>-112246966</v>
      </c>
      <c r="D186" s="594">
        <v>-53468712</v>
      </c>
    </row>
    <row r="187" spans="1:4" x14ac:dyDescent="0.3">
      <c r="A187" s="593" t="s">
        <v>519</v>
      </c>
      <c r="B187" s="593" t="s">
        <v>80</v>
      </c>
      <c r="C187" s="594">
        <v>316657889</v>
      </c>
      <c r="D187" s="594">
        <v>239274581</v>
      </c>
    </row>
    <row r="188" spans="1:4" x14ac:dyDescent="0.3">
      <c r="A188" s="593">
        <v>1210500</v>
      </c>
      <c r="B188" s="593" t="s">
        <v>81</v>
      </c>
      <c r="C188" s="594">
        <v>14536773</v>
      </c>
      <c r="D188" s="594">
        <v>20864987</v>
      </c>
    </row>
    <row r="189" spans="1:4" x14ac:dyDescent="0.3">
      <c r="A189" s="593">
        <v>1210501</v>
      </c>
      <c r="B189" s="593" t="s">
        <v>81</v>
      </c>
      <c r="C189" s="594">
        <v>36067178</v>
      </c>
      <c r="D189" s="594">
        <v>36160992</v>
      </c>
    </row>
    <row r="190" spans="1:4" x14ac:dyDescent="0.3">
      <c r="A190" s="593">
        <v>1210502</v>
      </c>
      <c r="B190" s="593" t="s">
        <v>507</v>
      </c>
      <c r="C190" s="594">
        <v>-13748407</v>
      </c>
      <c r="D190" s="594">
        <v>-13748407</v>
      </c>
    </row>
    <row r="191" spans="1:4" x14ac:dyDescent="0.3">
      <c r="A191" s="593">
        <v>1210503</v>
      </c>
      <c r="B191" s="593" t="s">
        <v>508</v>
      </c>
      <c r="C191" s="594">
        <v>-7781998</v>
      </c>
      <c r="D191" s="594">
        <v>-1547598</v>
      </c>
    </row>
    <row r="192" spans="1:4" x14ac:dyDescent="0.3">
      <c r="A192" s="593" t="s">
        <v>520</v>
      </c>
      <c r="B192" s="593" t="s">
        <v>81</v>
      </c>
      <c r="C192" s="594">
        <v>14536773</v>
      </c>
      <c r="D192" s="594">
        <v>20864987</v>
      </c>
    </row>
    <row r="193" spans="1:4" x14ac:dyDescent="0.3">
      <c r="A193" s="593">
        <v>1210600</v>
      </c>
      <c r="B193" s="593" t="s">
        <v>82</v>
      </c>
      <c r="C193" s="594">
        <v>668540298</v>
      </c>
      <c r="D193" s="594">
        <v>635337047</v>
      </c>
    </row>
    <row r="194" spans="1:4" x14ac:dyDescent="0.3">
      <c r="A194" s="593">
        <v>1210601</v>
      </c>
      <c r="B194" s="593" t="s">
        <v>521</v>
      </c>
      <c r="C194" s="594">
        <v>291667206</v>
      </c>
      <c r="D194" s="594">
        <v>219778115</v>
      </c>
    </row>
    <row r="195" spans="1:4" x14ac:dyDescent="0.3">
      <c r="A195" s="593">
        <v>1210602</v>
      </c>
      <c r="B195" s="593" t="s">
        <v>522</v>
      </c>
      <c r="C195" s="594">
        <v>1936416187</v>
      </c>
      <c r="D195" s="594">
        <v>1838975654</v>
      </c>
    </row>
    <row r="196" spans="1:4" x14ac:dyDescent="0.3">
      <c r="A196" s="593">
        <v>1210603</v>
      </c>
      <c r="B196" s="593" t="s">
        <v>507</v>
      </c>
      <c r="C196" s="594">
        <v>-1387988933</v>
      </c>
      <c r="D196" s="594">
        <v>-1387988933</v>
      </c>
    </row>
    <row r="197" spans="1:4" x14ac:dyDescent="0.3">
      <c r="A197" s="593">
        <v>1210604</v>
      </c>
      <c r="B197" s="593" t="s">
        <v>508</v>
      </c>
      <c r="C197" s="594">
        <v>-171554162</v>
      </c>
      <c r="D197" s="594">
        <v>-35427789</v>
      </c>
    </row>
    <row r="198" spans="1:4" x14ac:dyDescent="0.3">
      <c r="A198" s="593" t="s">
        <v>523</v>
      </c>
      <c r="B198" s="593" t="s">
        <v>82</v>
      </c>
      <c r="C198" s="594">
        <v>668540298</v>
      </c>
      <c r="D198" s="594">
        <v>635337047</v>
      </c>
    </row>
    <row r="199" spans="1:4" x14ac:dyDescent="0.3">
      <c r="A199" s="593">
        <v>1210700</v>
      </c>
      <c r="B199" s="593" t="s">
        <v>524</v>
      </c>
      <c r="C199" s="594">
        <v>444643196</v>
      </c>
      <c r="D199" s="594">
        <v>548665944</v>
      </c>
    </row>
    <row r="200" spans="1:4" x14ac:dyDescent="0.3">
      <c r="A200" s="593">
        <v>1210701</v>
      </c>
      <c r="B200" s="593" t="s">
        <v>524</v>
      </c>
      <c r="C200" s="594">
        <v>1245302342</v>
      </c>
      <c r="D200" s="594">
        <v>1246272368</v>
      </c>
    </row>
    <row r="201" spans="1:4" x14ac:dyDescent="0.3">
      <c r="A201" s="593">
        <v>1210702</v>
      </c>
      <c r="B201" s="593" t="s">
        <v>507</v>
      </c>
      <c r="C201" s="594">
        <v>-672354767</v>
      </c>
      <c r="D201" s="594">
        <v>-672354767</v>
      </c>
    </row>
    <row r="202" spans="1:4" x14ac:dyDescent="0.3">
      <c r="A202" s="593">
        <v>1210703</v>
      </c>
      <c r="B202" s="593" t="s">
        <v>508</v>
      </c>
      <c r="C202" s="594">
        <v>-128304379</v>
      </c>
      <c r="D202" s="594">
        <v>-25251657</v>
      </c>
    </row>
    <row r="203" spans="1:4" x14ac:dyDescent="0.3">
      <c r="A203" s="593" t="s">
        <v>525</v>
      </c>
      <c r="B203" s="593" t="s">
        <v>524</v>
      </c>
      <c r="C203" s="594">
        <v>444643196</v>
      </c>
      <c r="D203" s="594">
        <v>548665944</v>
      </c>
    </row>
    <row r="204" spans="1:4" x14ac:dyDescent="0.3">
      <c r="A204" s="593">
        <v>1210800</v>
      </c>
      <c r="B204" s="593" t="s">
        <v>84</v>
      </c>
      <c r="C204" s="594">
        <v>266721444</v>
      </c>
      <c r="D204" s="594">
        <v>215532032</v>
      </c>
    </row>
    <row r="205" spans="1:4" x14ac:dyDescent="0.3">
      <c r="A205" s="593">
        <v>1210801</v>
      </c>
      <c r="B205" s="593" t="s">
        <v>526</v>
      </c>
      <c r="C205" s="594">
        <v>14556024</v>
      </c>
      <c r="D205" s="594">
        <v>13327273</v>
      </c>
    </row>
    <row r="206" spans="1:4" x14ac:dyDescent="0.3">
      <c r="A206" s="593">
        <v>1210802</v>
      </c>
      <c r="B206" s="593" t="s">
        <v>527</v>
      </c>
      <c r="C206" s="594">
        <v>1154742083</v>
      </c>
      <c r="D206" s="594">
        <v>1039946751</v>
      </c>
    </row>
    <row r="207" spans="1:4" x14ac:dyDescent="0.3">
      <c r="A207" s="593">
        <v>1210803</v>
      </c>
      <c r="B207" s="593" t="s">
        <v>507</v>
      </c>
      <c r="C207" s="594">
        <v>-822997154</v>
      </c>
      <c r="D207" s="594">
        <v>-822997154</v>
      </c>
    </row>
    <row r="208" spans="1:4" x14ac:dyDescent="0.3">
      <c r="A208" s="593">
        <v>1210804</v>
      </c>
      <c r="B208" s="593" t="s">
        <v>508</v>
      </c>
      <c r="C208" s="594">
        <v>-87818248</v>
      </c>
      <c r="D208" s="594">
        <v>-19234356</v>
      </c>
    </row>
    <row r="209" spans="1:4" x14ac:dyDescent="0.3">
      <c r="A209" s="593">
        <v>1210805</v>
      </c>
      <c r="B209" s="593" t="s">
        <v>528</v>
      </c>
      <c r="C209" s="594">
        <v>8238739</v>
      </c>
      <c r="D209" s="594">
        <v>4489518</v>
      </c>
    </row>
    <row r="210" spans="1:4" x14ac:dyDescent="0.3">
      <c r="A210" s="593" t="s">
        <v>529</v>
      </c>
      <c r="B210" s="593" t="s">
        <v>84</v>
      </c>
      <c r="C210" s="594">
        <v>266721444</v>
      </c>
      <c r="D210" s="594">
        <v>215532032</v>
      </c>
    </row>
    <row r="211" spans="1:4" x14ac:dyDescent="0.3">
      <c r="A211" s="593">
        <v>1210900</v>
      </c>
      <c r="B211" s="593" t="s">
        <v>86</v>
      </c>
      <c r="C211" s="594">
        <v>1</v>
      </c>
      <c r="D211" s="594">
        <v>1</v>
      </c>
    </row>
    <row r="212" spans="1:4" x14ac:dyDescent="0.3">
      <c r="A212" s="593">
        <v>1210901</v>
      </c>
      <c r="B212" s="593" t="s">
        <v>86</v>
      </c>
      <c r="C212" s="594">
        <v>9284364</v>
      </c>
      <c r="D212" s="594">
        <v>9284364</v>
      </c>
    </row>
    <row r="213" spans="1:4" x14ac:dyDescent="0.3">
      <c r="A213" s="593">
        <v>1210902</v>
      </c>
      <c r="B213" s="593" t="s">
        <v>530</v>
      </c>
      <c r="C213" s="594">
        <v>-9284363</v>
      </c>
      <c r="D213" s="594">
        <v>-9284363</v>
      </c>
    </row>
    <row r="214" spans="1:4" x14ac:dyDescent="0.3">
      <c r="A214" s="593" t="s">
        <v>531</v>
      </c>
      <c r="B214" s="593" t="s">
        <v>86</v>
      </c>
      <c r="C214" s="594">
        <v>1</v>
      </c>
      <c r="D214" s="594">
        <v>1</v>
      </c>
    </row>
    <row r="215" spans="1:4" x14ac:dyDescent="0.3">
      <c r="A215" s="593">
        <v>1211000</v>
      </c>
      <c r="B215" s="593" t="s">
        <v>532</v>
      </c>
      <c r="C215" s="594">
        <v>4174177479</v>
      </c>
      <c r="D215" s="594">
        <v>3498596279</v>
      </c>
    </row>
    <row r="216" spans="1:4" x14ac:dyDescent="0.3">
      <c r="A216" s="593">
        <v>1211001</v>
      </c>
      <c r="B216" s="593" t="s">
        <v>533</v>
      </c>
      <c r="C216" s="594">
        <v>926965312</v>
      </c>
      <c r="D216" s="594">
        <v>499819076</v>
      </c>
    </row>
    <row r="217" spans="1:4" x14ac:dyDescent="0.3">
      <c r="A217" s="593">
        <v>1211002</v>
      </c>
      <c r="B217" s="593" t="s">
        <v>534</v>
      </c>
      <c r="C217" s="594">
        <v>3725279001</v>
      </c>
      <c r="D217" s="594">
        <v>3381161319</v>
      </c>
    </row>
    <row r="218" spans="1:4" x14ac:dyDescent="0.3">
      <c r="A218" s="593">
        <v>1211003</v>
      </c>
      <c r="B218" s="593" t="s">
        <v>507</v>
      </c>
      <c r="C218" s="594">
        <v>-358393503</v>
      </c>
      <c r="D218" s="594">
        <v>-358393503</v>
      </c>
    </row>
    <row r="219" spans="1:4" x14ac:dyDescent="0.3">
      <c r="A219" s="593">
        <v>1211004</v>
      </c>
      <c r="B219" s="593" t="s">
        <v>508</v>
      </c>
      <c r="C219" s="594">
        <v>-123309695</v>
      </c>
      <c r="D219" s="594">
        <v>-23990613</v>
      </c>
    </row>
    <row r="220" spans="1:4" x14ac:dyDescent="0.3">
      <c r="A220" s="593">
        <v>1211005</v>
      </c>
      <c r="B220" s="593" t="s">
        <v>1460</v>
      </c>
      <c r="C220" s="594">
        <v>3636364</v>
      </c>
    </row>
    <row r="221" spans="1:4" x14ac:dyDescent="0.3">
      <c r="A221" s="593" t="s">
        <v>535</v>
      </c>
      <c r="B221" s="593" t="s">
        <v>532</v>
      </c>
      <c r="C221" s="594">
        <v>4174177479</v>
      </c>
      <c r="D221" s="594">
        <v>3498596279</v>
      </c>
    </row>
    <row r="222" spans="1:4" x14ac:dyDescent="0.3">
      <c r="A222" s="593">
        <v>1211100</v>
      </c>
      <c r="B222" s="593" t="s">
        <v>536</v>
      </c>
    </row>
    <row r="223" spans="1:4" x14ac:dyDescent="0.3">
      <c r="A223" s="593" t="s">
        <v>537</v>
      </c>
      <c r="B223" s="593" t="s">
        <v>536</v>
      </c>
    </row>
    <row r="224" spans="1:4" x14ac:dyDescent="0.3">
      <c r="A224" s="593">
        <v>1211200</v>
      </c>
      <c r="B224" s="593" t="s">
        <v>538</v>
      </c>
      <c r="C224" s="594">
        <v>31793442</v>
      </c>
      <c r="D224" s="594">
        <v>38138599</v>
      </c>
    </row>
    <row r="225" spans="1:4" x14ac:dyDescent="0.3">
      <c r="A225" s="593">
        <v>1211201</v>
      </c>
      <c r="B225" s="593" t="s">
        <v>539</v>
      </c>
      <c r="C225" s="594">
        <v>39484765</v>
      </c>
      <c r="D225" s="594">
        <v>39482765</v>
      </c>
    </row>
    <row r="226" spans="1:4" x14ac:dyDescent="0.3">
      <c r="A226" s="593">
        <v>1211202</v>
      </c>
      <c r="B226" s="593" t="s">
        <v>540</v>
      </c>
      <c r="C226" s="594">
        <v>180150621</v>
      </c>
      <c r="D226" s="594">
        <v>179216863</v>
      </c>
    </row>
    <row r="227" spans="1:4" x14ac:dyDescent="0.3">
      <c r="A227" s="593">
        <v>1211203</v>
      </c>
      <c r="B227" s="593" t="s">
        <v>507</v>
      </c>
      <c r="C227" s="594">
        <v>-172554563</v>
      </c>
      <c r="D227" s="594">
        <v>-172554563</v>
      </c>
    </row>
    <row r="228" spans="1:4" x14ac:dyDescent="0.3">
      <c r="A228" s="593">
        <v>1211204</v>
      </c>
      <c r="B228" s="593" t="s">
        <v>508</v>
      </c>
      <c r="C228" s="594">
        <v>-15287381</v>
      </c>
      <c r="D228" s="594">
        <v>-8006466</v>
      </c>
    </row>
    <row r="229" spans="1:4" x14ac:dyDescent="0.3">
      <c r="A229" s="593" t="s">
        <v>541</v>
      </c>
      <c r="B229" s="593" t="s">
        <v>538</v>
      </c>
      <c r="C229" s="594">
        <v>31793442</v>
      </c>
      <c r="D229" s="594">
        <v>38138599</v>
      </c>
    </row>
    <row r="230" spans="1:4" x14ac:dyDescent="0.3">
      <c r="A230" s="593">
        <v>1211300</v>
      </c>
      <c r="B230" s="593" t="s">
        <v>542</v>
      </c>
    </row>
    <row r="231" spans="1:4" x14ac:dyDescent="0.3">
      <c r="A231" s="593" t="s">
        <v>543</v>
      </c>
      <c r="B231" s="593" t="s">
        <v>542</v>
      </c>
    </row>
    <row r="232" spans="1:4" x14ac:dyDescent="0.3">
      <c r="A232" s="593">
        <v>1211400</v>
      </c>
      <c r="B232" s="593" t="s">
        <v>268</v>
      </c>
      <c r="C232" s="594">
        <v>135059130</v>
      </c>
      <c r="D232" s="594">
        <v>4260610206</v>
      </c>
    </row>
    <row r="233" spans="1:4" x14ac:dyDescent="0.3">
      <c r="A233" s="593">
        <v>1211401</v>
      </c>
      <c r="B233" s="593" t="s">
        <v>544</v>
      </c>
      <c r="D233" s="594">
        <v>4260610206</v>
      </c>
    </row>
    <row r="234" spans="1:4" x14ac:dyDescent="0.3">
      <c r="A234" s="593">
        <v>1211404</v>
      </c>
      <c r="B234" s="593" t="s">
        <v>1461</v>
      </c>
      <c r="C234" s="594">
        <v>118695494</v>
      </c>
    </row>
    <row r="235" spans="1:4" x14ac:dyDescent="0.3">
      <c r="A235" s="593">
        <v>1211407</v>
      </c>
      <c r="B235" s="593" t="s">
        <v>545</v>
      </c>
      <c r="C235" s="594">
        <v>16363636</v>
      </c>
    </row>
    <row r="236" spans="1:4" x14ac:dyDescent="0.3">
      <c r="A236" s="593" t="s">
        <v>546</v>
      </c>
      <c r="B236" s="593" t="s">
        <v>268</v>
      </c>
      <c r="C236" s="594">
        <v>135059130</v>
      </c>
      <c r="D236" s="594">
        <v>4260610206</v>
      </c>
    </row>
    <row r="237" spans="1:4" x14ac:dyDescent="0.3">
      <c r="A237" s="593">
        <v>1211500</v>
      </c>
      <c r="B237" s="593" t="s">
        <v>547</v>
      </c>
      <c r="C237" s="594">
        <v>1</v>
      </c>
      <c r="D237" s="594">
        <v>1</v>
      </c>
    </row>
    <row r="238" spans="1:4" x14ac:dyDescent="0.3">
      <c r="A238" s="593">
        <v>1211502</v>
      </c>
      <c r="B238" s="593" t="s">
        <v>548</v>
      </c>
      <c r="C238" s="594">
        <v>69685422</v>
      </c>
      <c r="D238" s="594">
        <v>69702984</v>
      </c>
    </row>
    <row r="239" spans="1:4" x14ac:dyDescent="0.3">
      <c r="A239" s="593">
        <v>1211503</v>
      </c>
      <c r="B239" s="593" t="s">
        <v>507</v>
      </c>
      <c r="C239" s="594">
        <v>-69300423</v>
      </c>
      <c r="D239" s="594">
        <v>-69300423</v>
      </c>
    </row>
    <row r="240" spans="1:4" x14ac:dyDescent="0.3">
      <c r="A240" s="593">
        <v>1211504</v>
      </c>
      <c r="B240" s="593" t="s">
        <v>508</v>
      </c>
      <c r="C240" s="594">
        <v>-384998</v>
      </c>
      <c r="D240" s="594">
        <v>-402560</v>
      </c>
    </row>
    <row r="241" spans="1:4" x14ac:dyDescent="0.3">
      <c r="A241" s="593" t="s">
        <v>549</v>
      </c>
      <c r="B241" s="593" t="s">
        <v>547</v>
      </c>
      <c r="C241" s="594">
        <v>1</v>
      </c>
      <c r="D241" s="594">
        <v>1</v>
      </c>
    </row>
    <row r="242" spans="1:4" x14ac:dyDescent="0.3">
      <c r="A242" s="593">
        <v>1211600</v>
      </c>
      <c r="B242" s="593" t="s">
        <v>550</v>
      </c>
      <c r="D242" s="594">
        <v>1</v>
      </c>
    </row>
    <row r="243" spans="1:4" x14ac:dyDescent="0.3">
      <c r="A243" s="593">
        <v>1211601</v>
      </c>
      <c r="B243" s="593" t="s">
        <v>550</v>
      </c>
      <c r="C243" s="594">
        <v>310476175</v>
      </c>
      <c r="D243" s="594">
        <v>310476176</v>
      </c>
    </row>
    <row r="244" spans="1:4" x14ac:dyDescent="0.3">
      <c r="A244" s="593">
        <v>1211602</v>
      </c>
      <c r="B244" s="593" t="s">
        <v>507</v>
      </c>
      <c r="C244" s="594">
        <v>-310476175</v>
      </c>
      <c r="D244" s="594">
        <v>-310476175</v>
      </c>
    </row>
    <row r="245" spans="1:4" x14ac:dyDescent="0.3">
      <c r="A245" s="593" t="s">
        <v>551</v>
      </c>
      <c r="B245" s="593" t="s">
        <v>550</v>
      </c>
      <c r="D245" s="594">
        <v>1</v>
      </c>
    </row>
    <row r="246" spans="1:4" x14ac:dyDescent="0.3">
      <c r="A246" s="593">
        <v>1211700</v>
      </c>
      <c r="B246" s="593" t="s">
        <v>552</v>
      </c>
      <c r="C246" s="594">
        <v>217694800</v>
      </c>
      <c r="D246" s="594">
        <v>214450080</v>
      </c>
    </row>
    <row r="247" spans="1:4" x14ac:dyDescent="0.3">
      <c r="A247" s="593">
        <v>1211701</v>
      </c>
      <c r="B247" s="593" t="s">
        <v>553</v>
      </c>
      <c r="C247" s="594">
        <v>20751819</v>
      </c>
      <c r="D247" s="594">
        <v>20751819</v>
      </c>
    </row>
    <row r="248" spans="1:4" x14ac:dyDescent="0.3">
      <c r="A248" s="593">
        <v>1211702</v>
      </c>
      <c r="B248" s="593" t="s">
        <v>554</v>
      </c>
      <c r="C248" s="594">
        <v>738946110</v>
      </c>
      <c r="D248" s="594">
        <v>689132556</v>
      </c>
    </row>
    <row r="249" spans="1:4" x14ac:dyDescent="0.3">
      <c r="A249" s="593">
        <v>1211703</v>
      </c>
      <c r="B249" s="593" t="s">
        <v>507</v>
      </c>
      <c r="C249" s="594">
        <v>-484196826</v>
      </c>
      <c r="D249" s="594">
        <v>-484196826</v>
      </c>
    </row>
    <row r="250" spans="1:4" x14ac:dyDescent="0.3">
      <c r="A250" s="593">
        <v>1211704</v>
      </c>
      <c r="B250" s="593" t="s">
        <v>508</v>
      </c>
      <c r="C250" s="594">
        <v>-57806303</v>
      </c>
      <c r="D250" s="594">
        <v>-11237469</v>
      </c>
    </row>
    <row r="251" spans="1:4" x14ac:dyDescent="0.3">
      <c r="A251" s="593" t="s">
        <v>555</v>
      </c>
      <c r="B251" s="593" t="s">
        <v>552</v>
      </c>
      <c r="C251" s="594">
        <v>217694800</v>
      </c>
      <c r="D251" s="594">
        <v>214450080</v>
      </c>
    </row>
    <row r="252" spans="1:4" x14ac:dyDescent="0.3">
      <c r="A252" s="593">
        <v>1211800</v>
      </c>
      <c r="B252" s="593" t="s">
        <v>91</v>
      </c>
      <c r="C252" s="594">
        <v>16344883</v>
      </c>
      <c r="D252" s="594">
        <v>28016341</v>
      </c>
    </row>
    <row r="253" spans="1:4" x14ac:dyDescent="0.3">
      <c r="A253" s="593">
        <v>1211801</v>
      </c>
      <c r="B253" s="593" t="s">
        <v>556</v>
      </c>
      <c r="C253" s="594">
        <v>4282728</v>
      </c>
      <c r="D253" s="594">
        <v>4282728</v>
      </c>
    </row>
    <row r="254" spans="1:4" x14ac:dyDescent="0.3">
      <c r="A254" s="593">
        <v>1211802</v>
      </c>
      <c r="B254" s="593" t="s">
        <v>557</v>
      </c>
      <c r="C254" s="594">
        <v>94740267</v>
      </c>
      <c r="D254" s="594">
        <v>94628448</v>
      </c>
    </row>
    <row r="255" spans="1:4" x14ac:dyDescent="0.3">
      <c r="A255" s="593">
        <v>1211803</v>
      </c>
      <c r="B255" s="593" t="s">
        <v>507</v>
      </c>
      <c r="C255" s="594">
        <v>-66959612</v>
      </c>
      <c r="D255" s="594">
        <v>-66959612</v>
      </c>
    </row>
    <row r="256" spans="1:4" x14ac:dyDescent="0.3">
      <c r="A256" s="593">
        <v>1211804</v>
      </c>
      <c r="B256" s="593" t="s">
        <v>508</v>
      </c>
      <c r="C256" s="594">
        <v>-15718500</v>
      </c>
      <c r="D256" s="594">
        <v>-3935223</v>
      </c>
    </row>
    <row r="257" spans="1:4" x14ac:dyDescent="0.3">
      <c r="A257" s="593" t="s">
        <v>558</v>
      </c>
      <c r="B257" s="593" t="s">
        <v>91</v>
      </c>
      <c r="C257" s="594">
        <v>16344883</v>
      </c>
      <c r="D257" s="594">
        <v>28016341</v>
      </c>
    </row>
    <row r="258" spans="1:4" x14ac:dyDescent="0.3">
      <c r="A258" s="593">
        <v>1211900</v>
      </c>
      <c r="B258" s="593" t="s">
        <v>1462</v>
      </c>
      <c r="C258" s="594">
        <v>64597887</v>
      </c>
    </row>
    <row r="259" spans="1:4" x14ac:dyDescent="0.3">
      <c r="A259" s="593">
        <v>1211901</v>
      </c>
      <c r="B259" s="593" t="s">
        <v>1894</v>
      </c>
      <c r="C259" s="594">
        <v>48333333</v>
      </c>
    </row>
    <row r="260" spans="1:4" x14ac:dyDescent="0.3">
      <c r="A260" s="593">
        <v>1211904</v>
      </c>
      <c r="B260" s="593" t="s">
        <v>1895</v>
      </c>
      <c r="C260" s="594">
        <v>12421700</v>
      </c>
    </row>
    <row r="261" spans="1:4" x14ac:dyDescent="0.3">
      <c r="A261" s="593">
        <v>1211905</v>
      </c>
      <c r="B261" s="593" t="s">
        <v>1896</v>
      </c>
      <c r="C261" s="594">
        <v>3842854</v>
      </c>
    </row>
    <row r="262" spans="1:4" x14ac:dyDescent="0.3">
      <c r="A262" s="593" t="s">
        <v>1463</v>
      </c>
      <c r="B262" s="593" t="s">
        <v>1462</v>
      </c>
      <c r="C262" s="594">
        <v>64597887</v>
      </c>
    </row>
    <row r="263" spans="1:4" x14ac:dyDescent="0.3">
      <c r="A263" s="593">
        <v>1212100</v>
      </c>
      <c r="B263" s="593" t="s">
        <v>92</v>
      </c>
      <c r="C263" s="594">
        <v>19498362</v>
      </c>
      <c r="D263" s="594">
        <v>29814883</v>
      </c>
    </row>
    <row r="264" spans="1:4" x14ac:dyDescent="0.3">
      <c r="A264" s="593">
        <v>1212101</v>
      </c>
      <c r="B264" s="593" t="s">
        <v>92</v>
      </c>
      <c r="C264" s="594">
        <v>106278567</v>
      </c>
      <c r="D264" s="594">
        <v>106210222</v>
      </c>
    </row>
    <row r="265" spans="1:4" x14ac:dyDescent="0.3">
      <c r="A265" s="593">
        <v>1212102</v>
      </c>
      <c r="B265" s="593" t="s">
        <v>507</v>
      </c>
      <c r="C265" s="594">
        <v>-72011046</v>
      </c>
      <c r="D265" s="594">
        <v>-72011046</v>
      </c>
    </row>
    <row r="266" spans="1:4" x14ac:dyDescent="0.3">
      <c r="A266" s="593">
        <v>1212103</v>
      </c>
      <c r="B266" s="593" t="s">
        <v>508</v>
      </c>
      <c r="C266" s="594">
        <v>-14769159</v>
      </c>
      <c r="D266" s="594">
        <v>-4384293</v>
      </c>
    </row>
    <row r="267" spans="1:4" x14ac:dyDescent="0.3">
      <c r="A267" s="593" t="s">
        <v>559</v>
      </c>
      <c r="B267" s="593" t="s">
        <v>92</v>
      </c>
      <c r="C267" s="594">
        <v>19498362</v>
      </c>
      <c r="D267" s="594">
        <v>29814883</v>
      </c>
    </row>
    <row r="268" spans="1:4" x14ac:dyDescent="0.3">
      <c r="A268" s="593">
        <v>1212200</v>
      </c>
      <c r="B268" s="593" t="s">
        <v>237</v>
      </c>
      <c r="C268" s="594">
        <v>55933545</v>
      </c>
      <c r="D268" s="594">
        <v>30615743</v>
      </c>
    </row>
    <row r="269" spans="1:4" x14ac:dyDescent="0.3">
      <c r="A269" s="593">
        <v>1212201</v>
      </c>
      <c r="B269" s="593" t="s">
        <v>237</v>
      </c>
      <c r="C269" s="594">
        <v>55933545</v>
      </c>
      <c r="D269" s="594">
        <v>30615743</v>
      </c>
    </row>
    <row r="270" spans="1:4" x14ac:dyDescent="0.3">
      <c r="A270" s="593" t="s">
        <v>560</v>
      </c>
      <c r="B270" s="593" t="s">
        <v>237</v>
      </c>
      <c r="C270" s="594">
        <v>55933545</v>
      </c>
      <c r="D270" s="594">
        <v>30615743</v>
      </c>
    </row>
    <row r="271" spans="1:4" x14ac:dyDescent="0.3">
      <c r="A271" s="593" t="s">
        <v>561</v>
      </c>
      <c r="B271" s="593" t="s">
        <v>504</v>
      </c>
      <c r="C271" s="594">
        <v>38826943340</v>
      </c>
      <c r="D271" s="594">
        <v>37879333925</v>
      </c>
    </row>
    <row r="272" spans="1:4" x14ac:dyDescent="0.3">
      <c r="A272" s="593">
        <v>1220000</v>
      </c>
      <c r="B272" s="593" t="s">
        <v>562</v>
      </c>
      <c r="C272" s="594">
        <v>2465569</v>
      </c>
      <c r="D272" s="594">
        <v>76102994</v>
      </c>
    </row>
    <row r="273" spans="1:4" x14ac:dyDescent="0.3">
      <c r="A273" s="593">
        <v>1220100</v>
      </c>
      <c r="B273" s="593" t="s">
        <v>563</v>
      </c>
      <c r="C273" s="594">
        <v>2465569</v>
      </c>
      <c r="D273" s="594">
        <v>76102994</v>
      </c>
    </row>
    <row r="274" spans="1:4" x14ac:dyDescent="0.3">
      <c r="A274" s="593">
        <v>1220102</v>
      </c>
      <c r="B274" s="593" t="s">
        <v>564</v>
      </c>
      <c r="C274" s="594">
        <v>4807965</v>
      </c>
      <c r="D274" s="594">
        <v>4807965</v>
      </c>
    </row>
    <row r="275" spans="1:4" x14ac:dyDescent="0.3">
      <c r="A275" s="593">
        <v>1220103</v>
      </c>
      <c r="B275" s="593" t="s">
        <v>565</v>
      </c>
      <c r="C275" s="594">
        <v>8021236</v>
      </c>
      <c r="D275" s="594">
        <v>8021236</v>
      </c>
    </row>
    <row r="276" spans="1:4" x14ac:dyDescent="0.3">
      <c r="A276" s="593">
        <v>1220107</v>
      </c>
      <c r="B276" s="593" t="s">
        <v>566</v>
      </c>
      <c r="C276" s="594">
        <v>20320500</v>
      </c>
      <c r="D276" s="594">
        <v>20320500</v>
      </c>
    </row>
    <row r="277" spans="1:4" x14ac:dyDescent="0.3">
      <c r="A277" s="593">
        <v>1220109</v>
      </c>
      <c r="B277" s="593" t="s">
        <v>567</v>
      </c>
      <c r="D277" s="594">
        <v>46400000</v>
      </c>
    </row>
    <row r="278" spans="1:4" x14ac:dyDescent="0.3">
      <c r="A278" s="593">
        <v>1220111</v>
      </c>
      <c r="B278" s="593" t="s">
        <v>568</v>
      </c>
      <c r="C278" s="594">
        <v>-30684132</v>
      </c>
      <c r="D278" s="594">
        <v>-18646707</v>
      </c>
    </row>
    <row r="279" spans="1:4" x14ac:dyDescent="0.3">
      <c r="A279" s="593">
        <v>1220112</v>
      </c>
      <c r="B279" s="593" t="s">
        <v>569</v>
      </c>
      <c r="D279" s="594">
        <v>15200000</v>
      </c>
    </row>
    <row r="280" spans="1:4" x14ac:dyDescent="0.3">
      <c r="A280" s="593" t="s">
        <v>570</v>
      </c>
      <c r="B280" s="593" t="s">
        <v>563</v>
      </c>
      <c r="C280" s="594">
        <v>2465569</v>
      </c>
      <c r="D280" s="594">
        <v>76102994</v>
      </c>
    </row>
    <row r="281" spans="1:4" x14ac:dyDescent="0.3">
      <c r="A281" s="593">
        <v>1220200</v>
      </c>
      <c r="B281" s="593" t="s">
        <v>571</v>
      </c>
    </row>
    <row r="282" spans="1:4" x14ac:dyDescent="0.3">
      <c r="A282" s="593" t="s">
        <v>572</v>
      </c>
      <c r="B282" s="593" t="s">
        <v>571</v>
      </c>
    </row>
    <row r="283" spans="1:4" x14ac:dyDescent="0.3">
      <c r="A283" s="593" t="s">
        <v>573</v>
      </c>
      <c r="B283" s="593" t="s">
        <v>562</v>
      </c>
      <c r="C283" s="594">
        <v>2465569</v>
      </c>
      <c r="D283" s="594">
        <v>76102994</v>
      </c>
    </row>
    <row r="284" spans="1:4" x14ac:dyDescent="0.3">
      <c r="A284" s="593">
        <v>1230000</v>
      </c>
      <c r="B284" s="593" t="s">
        <v>574</v>
      </c>
      <c r="C284" s="594">
        <v>593178609</v>
      </c>
      <c r="D284" s="594">
        <v>787285624</v>
      </c>
    </row>
    <row r="285" spans="1:4" x14ac:dyDescent="0.3">
      <c r="A285" s="593">
        <v>1230100</v>
      </c>
      <c r="B285" s="593" t="s">
        <v>575</v>
      </c>
      <c r="C285" s="594">
        <v>269097846</v>
      </c>
      <c r="D285" s="594">
        <v>166550606</v>
      </c>
    </row>
    <row r="286" spans="1:4" x14ac:dyDescent="0.3">
      <c r="A286" s="593">
        <v>1230101</v>
      </c>
      <c r="B286" s="593" t="s">
        <v>576</v>
      </c>
      <c r="C286" s="594">
        <v>201245737</v>
      </c>
      <c r="D286" s="594">
        <v>201245737</v>
      </c>
    </row>
    <row r="287" spans="1:4" x14ac:dyDescent="0.3">
      <c r="A287" s="593">
        <v>1230102</v>
      </c>
      <c r="B287" s="593" t="s">
        <v>577</v>
      </c>
      <c r="C287" s="594">
        <v>42066007</v>
      </c>
      <c r="D287" s="594">
        <v>42066007</v>
      </c>
    </row>
    <row r="288" spans="1:4" x14ac:dyDescent="0.3">
      <c r="A288" s="593">
        <v>1230103</v>
      </c>
      <c r="B288" s="593" t="s">
        <v>578</v>
      </c>
      <c r="C288" s="594">
        <v>-133250262</v>
      </c>
      <c r="D288" s="594">
        <v>-76761138</v>
      </c>
    </row>
    <row r="289" spans="1:4" x14ac:dyDescent="0.3">
      <c r="A289" s="593">
        <v>1230104</v>
      </c>
      <c r="B289" s="593" t="s">
        <v>579</v>
      </c>
      <c r="C289" s="594">
        <v>60436364</v>
      </c>
    </row>
    <row r="290" spans="1:4" x14ac:dyDescent="0.3">
      <c r="A290" s="593">
        <v>1230105</v>
      </c>
      <c r="B290" s="593" t="s">
        <v>716</v>
      </c>
      <c r="C290" s="594">
        <v>83400000</v>
      </c>
    </row>
    <row r="291" spans="1:4" x14ac:dyDescent="0.3">
      <c r="A291" s="593">
        <v>1230107</v>
      </c>
      <c r="B291" s="593" t="s">
        <v>569</v>
      </c>
      <c r="C291" s="594">
        <v>15200000</v>
      </c>
    </row>
    <row r="292" spans="1:4" x14ac:dyDescent="0.3">
      <c r="A292" s="593" t="s">
        <v>580</v>
      </c>
      <c r="B292" s="593" t="s">
        <v>575</v>
      </c>
      <c r="C292" s="594">
        <v>269097846</v>
      </c>
      <c r="D292" s="594">
        <v>166550606</v>
      </c>
    </row>
    <row r="293" spans="1:4" x14ac:dyDescent="0.3">
      <c r="A293" s="593">
        <v>1230200</v>
      </c>
      <c r="B293" s="593" t="s">
        <v>581</v>
      </c>
      <c r="C293" s="594">
        <v>324080763</v>
      </c>
      <c r="D293" s="594">
        <v>620735018</v>
      </c>
    </row>
    <row r="294" spans="1:4" x14ac:dyDescent="0.3">
      <c r="A294" s="593">
        <v>1230201</v>
      </c>
      <c r="B294" s="593" t="s">
        <v>581</v>
      </c>
      <c r="C294" s="594">
        <v>1167396009</v>
      </c>
      <c r="D294" s="594">
        <v>1167396009</v>
      </c>
    </row>
    <row r="295" spans="1:4" x14ac:dyDescent="0.3">
      <c r="A295" s="593">
        <v>1230202</v>
      </c>
      <c r="B295" s="593" t="s">
        <v>582</v>
      </c>
      <c r="C295" s="594">
        <v>-1059277659</v>
      </c>
      <c r="D295" s="594">
        <v>-762623404</v>
      </c>
    </row>
    <row r="296" spans="1:4" x14ac:dyDescent="0.3">
      <c r="A296" s="593">
        <v>1230204</v>
      </c>
      <c r="B296" s="593" t="s">
        <v>584</v>
      </c>
      <c r="C296" s="594">
        <v>215962413</v>
      </c>
      <c r="D296" s="594">
        <v>215962413</v>
      </c>
    </row>
    <row r="297" spans="1:4" x14ac:dyDescent="0.3">
      <c r="A297" s="593" t="s">
        <v>585</v>
      </c>
      <c r="B297" s="593" t="s">
        <v>581</v>
      </c>
      <c r="C297" s="594">
        <v>324080763</v>
      </c>
      <c r="D297" s="594">
        <v>620735018</v>
      </c>
    </row>
    <row r="298" spans="1:4" x14ac:dyDescent="0.3">
      <c r="A298" s="593">
        <v>1240000</v>
      </c>
      <c r="B298" s="593" t="s">
        <v>586</v>
      </c>
    </row>
    <row r="299" spans="1:4" x14ac:dyDescent="0.3">
      <c r="A299" s="593" t="s">
        <v>587</v>
      </c>
      <c r="B299" s="593" t="s">
        <v>586</v>
      </c>
    </row>
    <row r="300" spans="1:4" x14ac:dyDescent="0.3">
      <c r="A300" s="593" t="s">
        <v>588</v>
      </c>
      <c r="B300" s="593" t="s">
        <v>574</v>
      </c>
      <c r="C300" s="594">
        <v>593178609</v>
      </c>
      <c r="D300" s="594">
        <v>787285624</v>
      </c>
    </row>
    <row r="301" spans="1:4" x14ac:dyDescent="0.3">
      <c r="A301" s="593">
        <v>1250000</v>
      </c>
      <c r="B301" s="593" t="s">
        <v>589</v>
      </c>
      <c r="C301" s="594">
        <v>220793697</v>
      </c>
      <c r="D301" s="594">
        <v>1322269172</v>
      </c>
    </row>
    <row r="302" spans="1:4" x14ac:dyDescent="0.3">
      <c r="A302" s="593">
        <v>1250100</v>
      </c>
      <c r="B302" s="593" t="s">
        <v>590</v>
      </c>
      <c r="C302" s="594">
        <v>220793697</v>
      </c>
      <c r="D302" s="594">
        <v>127936611</v>
      </c>
    </row>
    <row r="303" spans="1:4" x14ac:dyDescent="0.3">
      <c r="A303" s="593">
        <v>1250106</v>
      </c>
      <c r="B303" s="593" t="s">
        <v>595</v>
      </c>
      <c r="C303" s="594">
        <v>220793697</v>
      </c>
      <c r="D303" s="594">
        <v>127936611</v>
      </c>
    </row>
    <row r="304" spans="1:4" x14ac:dyDescent="0.3">
      <c r="A304" s="593" t="s">
        <v>596</v>
      </c>
      <c r="B304" s="593" t="s">
        <v>590</v>
      </c>
      <c r="C304" s="594">
        <v>220793697</v>
      </c>
      <c r="D304" s="594">
        <v>127936611</v>
      </c>
    </row>
    <row r="305" spans="1:4" x14ac:dyDescent="0.3">
      <c r="A305" s="593">
        <v>1250200</v>
      </c>
      <c r="B305" s="593" t="s">
        <v>597</v>
      </c>
      <c r="D305" s="594">
        <v>1194332561</v>
      </c>
    </row>
    <row r="306" spans="1:4" x14ac:dyDescent="0.3">
      <c r="A306" s="593">
        <v>1250201</v>
      </c>
      <c r="B306" s="593" t="s">
        <v>598</v>
      </c>
      <c r="D306" s="594">
        <v>1194332561</v>
      </c>
    </row>
    <row r="307" spans="1:4" x14ac:dyDescent="0.3">
      <c r="A307" s="593" t="s">
        <v>599</v>
      </c>
      <c r="B307" s="593" t="s">
        <v>597</v>
      </c>
      <c r="D307" s="594">
        <v>1194332561</v>
      </c>
    </row>
    <row r="308" spans="1:4" x14ac:dyDescent="0.3">
      <c r="A308" s="593" t="s">
        <v>600</v>
      </c>
      <c r="B308" s="593" t="s">
        <v>589</v>
      </c>
      <c r="C308" s="594">
        <v>220793697</v>
      </c>
      <c r="D308" s="594">
        <v>1322269172</v>
      </c>
    </row>
    <row r="309" spans="1:4" x14ac:dyDescent="0.3">
      <c r="A309" s="593">
        <v>1300000</v>
      </c>
      <c r="B309" s="593" t="s">
        <v>601</v>
      </c>
    </row>
    <row r="310" spans="1:4" x14ac:dyDescent="0.3">
      <c r="A310" s="593">
        <v>1300100</v>
      </c>
      <c r="B310" s="593" t="s">
        <v>602</v>
      </c>
    </row>
    <row r="311" spans="1:4" x14ac:dyDescent="0.3">
      <c r="A311" s="593">
        <v>1300101</v>
      </c>
      <c r="B311" s="593" t="s">
        <v>603</v>
      </c>
      <c r="C311" s="594">
        <v>5834138754</v>
      </c>
    </row>
    <row r="312" spans="1:4" x14ac:dyDescent="0.3">
      <c r="A312" s="593">
        <v>1300102</v>
      </c>
      <c r="B312" s="593" t="s">
        <v>604</v>
      </c>
      <c r="C312" s="594">
        <v>-5834138754</v>
      </c>
    </row>
    <row r="313" spans="1:4" x14ac:dyDescent="0.3">
      <c r="A313" s="593">
        <v>1300103</v>
      </c>
      <c r="B313" s="593" t="s">
        <v>605</v>
      </c>
      <c r="C313" s="594">
        <v>1711220000</v>
      </c>
    </row>
    <row r="314" spans="1:4" x14ac:dyDescent="0.3">
      <c r="A314" s="593">
        <v>1300104</v>
      </c>
      <c r="B314" s="593" t="s">
        <v>606</v>
      </c>
      <c r="C314" s="594">
        <v>-1711220000</v>
      </c>
    </row>
    <row r="315" spans="1:4" x14ac:dyDescent="0.3">
      <c r="A315" s="593">
        <v>1300105</v>
      </c>
      <c r="B315" s="593" t="s">
        <v>607</v>
      </c>
      <c r="C315" s="594">
        <v>148001188</v>
      </c>
    </row>
    <row r="316" spans="1:4" x14ac:dyDescent="0.3">
      <c r="A316" s="593">
        <v>1300106</v>
      </c>
      <c r="B316" s="593" t="s">
        <v>608</v>
      </c>
      <c r="C316" s="594">
        <v>-148001188</v>
      </c>
    </row>
    <row r="317" spans="1:4" x14ac:dyDescent="0.3">
      <c r="A317" s="593" t="s">
        <v>609</v>
      </c>
      <c r="B317" s="593" t="s">
        <v>602</v>
      </c>
    </row>
    <row r="318" spans="1:4" x14ac:dyDescent="0.3">
      <c r="A318" s="593">
        <v>1300200</v>
      </c>
      <c r="B318" s="593" t="s">
        <v>610</v>
      </c>
    </row>
    <row r="319" spans="1:4" x14ac:dyDescent="0.3">
      <c r="A319" s="593">
        <v>1300201</v>
      </c>
      <c r="B319" s="593" t="s">
        <v>611</v>
      </c>
      <c r="C319" s="594">
        <v>3000000000</v>
      </c>
    </row>
    <row r="320" spans="1:4" x14ac:dyDescent="0.3">
      <c r="A320" s="593">
        <v>1300202</v>
      </c>
      <c r="B320" s="593" t="s">
        <v>612</v>
      </c>
      <c r="C320" s="594">
        <v>-3000000000</v>
      </c>
    </row>
    <row r="321" spans="1:4" x14ac:dyDescent="0.3">
      <c r="A321" s="593" t="s">
        <v>613</v>
      </c>
      <c r="B321" s="593" t="s">
        <v>610</v>
      </c>
    </row>
    <row r="322" spans="1:4" x14ac:dyDescent="0.3">
      <c r="A322" s="593" t="s">
        <v>614</v>
      </c>
      <c r="B322" s="593" t="s">
        <v>601</v>
      </c>
    </row>
    <row r="323" spans="1:4" x14ac:dyDescent="0.3">
      <c r="A323" s="593" t="s">
        <v>615</v>
      </c>
      <c r="B323" s="593" t="s">
        <v>15</v>
      </c>
      <c r="C323" s="594">
        <v>39643381215</v>
      </c>
      <c r="D323" s="594">
        <v>40064991715</v>
      </c>
    </row>
    <row r="324" spans="1:4" x14ac:dyDescent="0.3">
      <c r="A324" s="593" t="s">
        <v>616</v>
      </c>
      <c r="B324" s="593" t="s">
        <v>0</v>
      </c>
      <c r="C324" s="594">
        <v>114275980290</v>
      </c>
      <c r="D324" s="594">
        <v>105162808712</v>
      </c>
    </row>
    <row r="325" spans="1:4" x14ac:dyDescent="0.3">
      <c r="A325" s="593" t="s">
        <v>617</v>
      </c>
      <c r="C325" s="594">
        <v>114275980290</v>
      </c>
      <c r="D325" s="594">
        <v>105162808712</v>
      </c>
    </row>
    <row r="326" spans="1:4" x14ac:dyDescent="0.3">
      <c r="A326" s="593" t="s">
        <v>618</v>
      </c>
      <c r="C326" s="594">
        <v>19808713933</v>
      </c>
      <c r="D326" s="594">
        <v>14558295273</v>
      </c>
    </row>
    <row r="327" spans="1:4" x14ac:dyDescent="0.3">
      <c r="A327" s="593">
        <v>2000000</v>
      </c>
      <c r="B327" s="593" t="s">
        <v>1</v>
      </c>
      <c r="C327" s="594">
        <v>19808713933</v>
      </c>
      <c r="D327" s="594">
        <v>14558295273</v>
      </c>
    </row>
    <row r="328" spans="1:4" x14ac:dyDescent="0.3">
      <c r="A328" s="593">
        <v>2100000</v>
      </c>
      <c r="B328" s="593" t="s">
        <v>3</v>
      </c>
      <c r="C328" s="594">
        <v>19729043910</v>
      </c>
      <c r="D328" s="594">
        <v>14247962903</v>
      </c>
    </row>
    <row r="329" spans="1:4" x14ac:dyDescent="0.3">
      <c r="A329" s="593">
        <v>2110000</v>
      </c>
      <c r="B329" s="593" t="s">
        <v>619</v>
      </c>
      <c r="C329" s="594">
        <v>5022035655</v>
      </c>
      <c r="D329" s="594">
        <v>10027503121</v>
      </c>
    </row>
    <row r="330" spans="1:4" x14ac:dyDescent="0.3">
      <c r="A330" s="593">
        <v>2110100</v>
      </c>
      <c r="B330" s="593" t="s">
        <v>185</v>
      </c>
      <c r="C330" s="594">
        <v>5022035655</v>
      </c>
      <c r="D330" s="594">
        <v>10027503121</v>
      </c>
    </row>
    <row r="331" spans="1:4" x14ac:dyDescent="0.3">
      <c r="A331" s="593">
        <v>2110101</v>
      </c>
      <c r="B331" s="593" t="s">
        <v>620</v>
      </c>
      <c r="C331" s="594">
        <v>2363973755</v>
      </c>
      <c r="D331" s="594">
        <v>5902069410</v>
      </c>
    </row>
    <row r="332" spans="1:4" x14ac:dyDescent="0.3">
      <c r="A332" s="593">
        <v>2110102</v>
      </c>
      <c r="B332" s="593" t="s">
        <v>621</v>
      </c>
      <c r="C332" s="594">
        <v>2477110415</v>
      </c>
      <c r="D332" s="594">
        <v>4062805515</v>
      </c>
    </row>
    <row r="333" spans="1:4" x14ac:dyDescent="0.3">
      <c r="A333" s="593">
        <v>2110106</v>
      </c>
      <c r="B333" s="593" t="s">
        <v>622</v>
      </c>
      <c r="C333" s="594">
        <v>1419986</v>
      </c>
      <c r="D333" s="594">
        <v>3287068</v>
      </c>
    </row>
    <row r="334" spans="1:4" x14ac:dyDescent="0.3">
      <c r="A334" s="593">
        <v>2110107</v>
      </c>
      <c r="B334" s="593" t="s">
        <v>623</v>
      </c>
      <c r="C334" s="594">
        <v>2945272</v>
      </c>
      <c r="D334" s="594">
        <v>1247962</v>
      </c>
    </row>
    <row r="335" spans="1:4" x14ac:dyDescent="0.3">
      <c r="A335" s="593">
        <v>2110108</v>
      </c>
      <c r="B335" s="593" t="s">
        <v>624</v>
      </c>
      <c r="D335" s="594">
        <v>775800</v>
      </c>
    </row>
    <row r="336" spans="1:4" x14ac:dyDescent="0.3">
      <c r="A336" s="593">
        <v>2110109</v>
      </c>
      <c r="B336" s="593" t="s">
        <v>625</v>
      </c>
      <c r="C336" s="594">
        <v>175646908</v>
      </c>
      <c r="D336" s="594">
        <v>56956923</v>
      </c>
    </row>
    <row r="337" spans="1:4" x14ac:dyDescent="0.3">
      <c r="A337" s="593">
        <v>2110110</v>
      </c>
      <c r="B337" s="593" t="s">
        <v>626</v>
      </c>
      <c r="C337" s="594">
        <v>40500</v>
      </c>
    </row>
    <row r="338" spans="1:4" x14ac:dyDescent="0.3">
      <c r="A338" s="593">
        <v>2110111</v>
      </c>
      <c r="B338" s="593" t="s">
        <v>627</v>
      </c>
      <c r="C338" s="594">
        <v>143809</v>
      </c>
      <c r="D338" s="594">
        <v>360443</v>
      </c>
    </row>
    <row r="339" spans="1:4" x14ac:dyDescent="0.3">
      <c r="A339" s="593">
        <v>2110112</v>
      </c>
      <c r="B339" s="593" t="s">
        <v>1897</v>
      </c>
      <c r="C339" s="594">
        <v>755010</v>
      </c>
    </row>
    <row r="340" spans="1:4" x14ac:dyDescent="0.3">
      <c r="A340" s="593" t="s">
        <v>628</v>
      </c>
      <c r="B340" s="593" t="s">
        <v>185</v>
      </c>
      <c r="C340" s="594">
        <v>5022035655</v>
      </c>
      <c r="D340" s="594">
        <v>10027503121</v>
      </c>
    </row>
    <row r="341" spans="1:4" x14ac:dyDescent="0.3">
      <c r="A341" s="593" t="s">
        <v>629</v>
      </c>
      <c r="B341" s="593" t="s">
        <v>619</v>
      </c>
      <c r="C341" s="594">
        <v>5022035655</v>
      </c>
      <c r="D341" s="594">
        <v>10027503121</v>
      </c>
    </row>
    <row r="342" spans="1:4" x14ac:dyDescent="0.3">
      <c r="A342" s="593">
        <v>2120000</v>
      </c>
      <c r="B342" s="593" t="s">
        <v>1079</v>
      </c>
      <c r="C342" s="594">
        <v>11138935093</v>
      </c>
      <c r="D342" s="594">
        <v>275744633</v>
      </c>
    </row>
    <row r="343" spans="1:4" x14ac:dyDescent="0.3">
      <c r="A343" s="593">
        <v>2120100</v>
      </c>
      <c r="B343" s="593" t="s">
        <v>630</v>
      </c>
      <c r="C343" s="594">
        <v>10976612901</v>
      </c>
    </row>
    <row r="344" spans="1:4" x14ac:dyDescent="0.3">
      <c r="A344" s="593">
        <v>2120101</v>
      </c>
      <c r="B344" s="593" t="s">
        <v>1465</v>
      </c>
      <c r="C344" s="594">
        <v>10976612901</v>
      </c>
    </row>
    <row r="345" spans="1:4" x14ac:dyDescent="0.3">
      <c r="A345" s="593" t="s">
        <v>631</v>
      </c>
      <c r="B345" s="593" t="s">
        <v>630</v>
      </c>
      <c r="C345" s="594">
        <v>10976612901</v>
      </c>
    </row>
    <row r="346" spans="1:4" x14ac:dyDescent="0.3">
      <c r="A346" s="593">
        <v>2120200</v>
      </c>
      <c r="B346" s="593" t="s">
        <v>632</v>
      </c>
    </row>
    <row r="347" spans="1:4" x14ac:dyDescent="0.3">
      <c r="A347" s="593">
        <v>2120202</v>
      </c>
      <c r="B347" s="593" t="s">
        <v>633</v>
      </c>
    </row>
    <row r="348" spans="1:4" x14ac:dyDescent="0.3">
      <c r="A348" s="593" t="s">
        <v>634</v>
      </c>
      <c r="B348" s="593" t="s">
        <v>632</v>
      </c>
    </row>
    <row r="349" spans="1:4" x14ac:dyDescent="0.3">
      <c r="A349" s="593">
        <v>2120300</v>
      </c>
      <c r="B349" s="593" t="s">
        <v>635</v>
      </c>
    </row>
    <row r="350" spans="1:4" x14ac:dyDescent="0.3">
      <c r="A350" s="593">
        <v>2120302</v>
      </c>
      <c r="B350" s="593" t="s">
        <v>636</v>
      </c>
    </row>
    <row r="351" spans="1:4" x14ac:dyDescent="0.3">
      <c r="A351" s="593" t="s">
        <v>637</v>
      </c>
      <c r="B351" s="593" t="s">
        <v>635</v>
      </c>
    </row>
    <row r="352" spans="1:4" x14ac:dyDescent="0.3">
      <c r="A352" s="593">
        <v>2120400</v>
      </c>
      <c r="B352" s="593" t="s">
        <v>638</v>
      </c>
      <c r="C352" s="594">
        <v>108897534</v>
      </c>
      <c r="D352" s="594">
        <v>275744633</v>
      </c>
    </row>
    <row r="353" spans="1:4" x14ac:dyDescent="0.3">
      <c r="A353" s="593">
        <v>2120401</v>
      </c>
      <c r="B353" s="593" t="s">
        <v>638</v>
      </c>
      <c r="C353" s="594">
        <v>108897534</v>
      </c>
      <c r="D353" s="594">
        <v>275744633</v>
      </c>
    </row>
    <row r="354" spans="1:4" x14ac:dyDescent="0.3">
      <c r="A354" s="593" t="s">
        <v>639</v>
      </c>
      <c r="B354" s="593" t="s">
        <v>638</v>
      </c>
      <c r="C354" s="594">
        <v>108897534</v>
      </c>
      <c r="D354" s="594">
        <v>275744633</v>
      </c>
    </row>
    <row r="355" spans="1:4" x14ac:dyDescent="0.3">
      <c r="A355" s="593">
        <v>2120500</v>
      </c>
      <c r="B355" s="593" t="s">
        <v>1466</v>
      </c>
      <c r="C355" s="594">
        <v>53424658</v>
      </c>
    </row>
    <row r="356" spans="1:4" x14ac:dyDescent="0.3">
      <c r="A356" s="593">
        <v>2120501</v>
      </c>
      <c r="B356" s="593" t="s">
        <v>1467</v>
      </c>
      <c r="C356" s="594">
        <v>53424658</v>
      </c>
    </row>
    <row r="357" spans="1:4" x14ac:dyDescent="0.3">
      <c r="A357" s="593" t="s">
        <v>1468</v>
      </c>
      <c r="B357" s="593" t="s">
        <v>1466</v>
      </c>
      <c r="C357" s="594">
        <v>53424658</v>
      </c>
    </row>
    <row r="358" spans="1:4" x14ac:dyDescent="0.3">
      <c r="A358" s="593" t="s">
        <v>640</v>
      </c>
      <c r="B358" s="593" t="s">
        <v>1079</v>
      </c>
      <c r="C358" s="594">
        <v>11138935093</v>
      </c>
      <c r="D358" s="594">
        <v>275744633</v>
      </c>
    </row>
    <row r="359" spans="1:4" x14ac:dyDescent="0.3">
      <c r="A359" s="593">
        <v>2130000</v>
      </c>
      <c r="B359" s="593" t="s">
        <v>641</v>
      </c>
      <c r="C359" s="594">
        <v>3568073162</v>
      </c>
      <c r="D359" s="594">
        <v>3944715149</v>
      </c>
    </row>
    <row r="360" spans="1:4" x14ac:dyDescent="0.3">
      <c r="A360" s="593">
        <v>2130100</v>
      </c>
      <c r="B360" s="593" t="s">
        <v>642</v>
      </c>
      <c r="C360" s="594">
        <v>315692913</v>
      </c>
      <c r="D360" s="594">
        <v>1195072433</v>
      </c>
    </row>
    <row r="361" spans="1:4" x14ac:dyDescent="0.3">
      <c r="A361" s="593">
        <v>2130101</v>
      </c>
      <c r="B361" s="593" t="s">
        <v>643</v>
      </c>
      <c r="C361" s="594">
        <v>7281838</v>
      </c>
      <c r="D361" s="594">
        <v>793683332</v>
      </c>
    </row>
    <row r="362" spans="1:4" x14ac:dyDescent="0.3">
      <c r="A362" s="593">
        <v>2130102</v>
      </c>
      <c r="B362" s="593" t="s">
        <v>644</v>
      </c>
      <c r="C362" s="594">
        <v>68383667</v>
      </c>
      <c r="D362" s="594">
        <v>133054990</v>
      </c>
    </row>
    <row r="363" spans="1:4" x14ac:dyDescent="0.3">
      <c r="A363" s="593">
        <v>2130104</v>
      </c>
      <c r="B363" s="593" t="s">
        <v>646</v>
      </c>
      <c r="C363" s="594">
        <v>240027408</v>
      </c>
      <c r="D363" s="594">
        <v>268334111</v>
      </c>
    </row>
    <row r="364" spans="1:4" x14ac:dyDescent="0.3">
      <c r="A364" s="593" t="s">
        <v>647</v>
      </c>
      <c r="B364" s="593" t="s">
        <v>642</v>
      </c>
      <c r="C364" s="594">
        <v>315692913</v>
      </c>
      <c r="D364" s="594">
        <v>1195072433</v>
      </c>
    </row>
    <row r="365" spans="1:4" x14ac:dyDescent="0.3">
      <c r="A365" s="593">
        <v>2130200</v>
      </c>
      <c r="B365" s="593" t="s">
        <v>648</v>
      </c>
      <c r="C365" s="594">
        <v>624092528</v>
      </c>
      <c r="D365" s="594">
        <v>649112822</v>
      </c>
    </row>
    <row r="366" spans="1:4" x14ac:dyDescent="0.3">
      <c r="A366" s="593">
        <v>2130201</v>
      </c>
      <c r="B366" s="593" t="s">
        <v>649</v>
      </c>
      <c r="C366" s="594">
        <v>80346644</v>
      </c>
      <c r="D366" s="594">
        <v>129316151</v>
      </c>
    </row>
    <row r="367" spans="1:4" x14ac:dyDescent="0.3">
      <c r="A367" s="593">
        <v>2130202</v>
      </c>
      <c r="B367" s="593" t="s">
        <v>650</v>
      </c>
      <c r="C367" s="594">
        <v>213281304</v>
      </c>
      <c r="D367" s="594">
        <v>94066230</v>
      </c>
    </row>
    <row r="368" spans="1:4" x14ac:dyDescent="0.3">
      <c r="A368" s="593">
        <v>2130203</v>
      </c>
      <c r="B368" s="593" t="s">
        <v>651</v>
      </c>
      <c r="C368" s="594">
        <v>23096068</v>
      </c>
      <c r="D368" s="594">
        <v>69106737</v>
      </c>
    </row>
    <row r="369" spans="1:4" x14ac:dyDescent="0.3">
      <c r="A369" s="593">
        <v>2130204</v>
      </c>
      <c r="B369" s="593" t="s">
        <v>652</v>
      </c>
      <c r="C369" s="594">
        <v>50134243</v>
      </c>
      <c r="D369" s="594">
        <v>88350198</v>
      </c>
    </row>
    <row r="370" spans="1:4" x14ac:dyDescent="0.3">
      <c r="A370" s="593">
        <v>2130205</v>
      </c>
      <c r="B370" s="593" t="s">
        <v>653</v>
      </c>
      <c r="C370" s="594">
        <v>233664669</v>
      </c>
      <c r="D370" s="594">
        <v>245073506</v>
      </c>
    </row>
    <row r="371" spans="1:4" x14ac:dyDescent="0.3">
      <c r="A371" s="593">
        <v>2130207</v>
      </c>
      <c r="B371" s="593" t="s">
        <v>654</v>
      </c>
      <c r="C371" s="594">
        <v>23569600</v>
      </c>
      <c r="D371" s="594">
        <v>23200000</v>
      </c>
    </row>
    <row r="372" spans="1:4" x14ac:dyDescent="0.3">
      <c r="A372" s="593" t="s">
        <v>656</v>
      </c>
      <c r="B372" s="593" t="s">
        <v>648</v>
      </c>
      <c r="C372" s="594">
        <v>624092528</v>
      </c>
      <c r="D372" s="594">
        <v>649112822</v>
      </c>
    </row>
    <row r="373" spans="1:4" x14ac:dyDescent="0.3">
      <c r="A373" s="593">
        <v>2130300</v>
      </c>
      <c r="B373" s="593" t="s">
        <v>657</v>
      </c>
      <c r="C373" s="594">
        <v>2562353773</v>
      </c>
      <c r="D373" s="594">
        <v>2100350523</v>
      </c>
    </row>
    <row r="374" spans="1:4" x14ac:dyDescent="0.3">
      <c r="A374" s="593">
        <v>2130302</v>
      </c>
      <c r="B374" s="593" t="s">
        <v>658</v>
      </c>
      <c r="C374" s="594">
        <v>36597067</v>
      </c>
      <c r="D374" s="594">
        <v>40156373</v>
      </c>
    </row>
    <row r="375" spans="1:4" x14ac:dyDescent="0.3">
      <c r="A375" s="593">
        <v>2130303</v>
      </c>
      <c r="B375" s="593" t="s">
        <v>659</v>
      </c>
      <c r="C375" s="594">
        <v>14662117</v>
      </c>
      <c r="D375" s="594">
        <v>9923629</v>
      </c>
    </row>
    <row r="376" spans="1:4" x14ac:dyDescent="0.3">
      <c r="A376" s="593">
        <v>2130304</v>
      </c>
      <c r="B376" s="593" t="s">
        <v>660</v>
      </c>
      <c r="C376" s="594">
        <v>7724066</v>
      </c>
      <c r="D376" s="594">
        <v>7017224</v>
      </c>
    </row>
    <row r="377" spans="1:4" x14ac:dyDescent="0.3">
      <c r="A377" s="593">
        <v>2130306</v>
      </c>
      <c r="B377" s="593" t="s">
        <v>662</v>
      </c>
      <c r="C377" s="594">
        <v>2503370523</v>
      </c>
      <c r="D377" s="594">
        <v>2043253297</v>
      </c>
    </row>
    <row r="378" spans="1:4" x14ac:dyDescent="0.3">
      <c r="A378" s="593" t="s">
        <v>663</v>
      </c>
      <c r="B378" s="593" t="s">
        <v>657</v>
      </c>
      <c r="C378" s="594">
        <v>2562353773</v>
      </c>
      <c r="D378" s="594">
        <v>2100350523</v>
      </c>
    </row>
    <row r="379" spans="1:4" x14ac:dyDescent="0.3">
      <c r="A379" s="593">
        <v>2130400</v>
      </c>
      <c r="B379" s="593" t="s">
        <v>664</v>
      </c>
    </row>
    <row r="380" spans="1:4" x14ac:dyDescent="0.3">
      <c r="A380" s="593" t="s">
        <v>666</v>
      </c>
      <c r="B380" s="593" t="s">
        <v>664</v>
      </c>
    </row>
    <row r="381" spans="1:4" x14ac:dyDescent="0.3">
      <c r="A381" s="593">
        <v>2130500</v>
      </c>
      <c r="B381" s="593" t="s">
        <v>667</v>
      </c>
      <c r="C381" s="594">
        <v>65933948</v>
      </c>
      <c r="D381" s="594">
        <v>179371</v>
      </c>
    </row>
    <row r="382" spans="1:4" x14ac:dyDescent="0.3">
      <c r="A382" s="593">
        <v>2130501</v>
      </c>
      <c r="B382" s="593" t="s">
        <v>668</v>
      </c>
      <c r="C382" s="594">
        <v>49679333</v>
      </c>
      <c r="D382" s="594">
        <v>179371</v>
      </c>
    </row>
    <row r="383" spans="1:4" x14ac:dyDescent="0.3">
      <c r="A383" s="593">
        <v>2130503</v>
      </c>
      <c r="B383" s="593" t="s">
        <v>718</v>
      </c>
      <c r="C383" s="594">
        <v>17550561</v>
      </c>
    </row>
    <row r="384" spans="1:4" x14ac:dyDescent="0.3">
      <c r="A384" s="593">
        <v>2130504</v>
      </c>
      <c r="B384" s="593" t="s">
        <v>670</v>
      </c>
      <c r="C384" s="594">
        <v>-1295946</v>
      </c>
    </row>
    <row r="385" spans="1:4" x14ac:dyDescent="0.3">
      <c r="A385" s="593" t="s">
        <v>671</v>
      </c>
      <c r="B385" s="593" t="s">
        <v>667</v>
      </c>
      <c r="C385" s="594">
        <v>65933948</v>
      </c>
      <c r="D385" s="594">
        <v>179371</v>
      </c>
    </row>
    <row r="386" spans="1:4" x14ac:dyDescent="0.3">
      <c r="A386" s="593" t="s">
        <v>672</v>
      </c>
      <c r="B386" s="593" t="s">
        <v>641</v>
      </c>
      <c r="C386" s="594">
        <v>3568073162</v>
      </c>
      <c r="D386" s="594">
        <v>3944715149</v>
      </c>
    </row>
    <row r="387" spans="1:4" x14ac:dyDescent="0.3">
      <c r="A387" s="593" t="s">
        <v>673</v>
      </c>
      <c r="B387" s="593" t="s">
        <v>3</v>
      </c>
      <c r="C387" s="594">
        <v>19729043910</v>
      </c>
      <c r="D387" s="594">
        <v>14247962903</v>
      </c>
    </row>
    <row r="388" spans="1:4" x14ac:dyDescent="0.3">
      <c r="A388" s="593">
        <v>2200000</v>
      </c>
      <c r="B388" s="593" t="s">
        <v>16</v>
      </c>
      <c r="C388" s="594">
        <v>79670023</v>
      </c>
      <c r="D388" s="594">
        <v>310332370</v>
      </c>
    </row>
    <row r="389" spans="1:4" x14ac:dyDescent="0.3">
      <c r="A389" s="593">
        <v>2210000</v>
      </c>
      <c r="B389" s="593" t="s">
        <v>674</v>
      </c>
    </row>
    <row r="390" spans="1:4" x14ac:dyDescent="0.3">
      <c r="A390" s="593">
        <v>2210100</v>
      </c>
      <c r="B390" s="593" t="s">
        <v>185</v>
      </c>
    </row>
    <row r="391" spans="1:4" x14ac:dyDescent="0.3">
      <c r="A391" s="593" t="s">
        <v>679</v>
      </c>
      <c r="B391" s="593" t="s">
        <v>185</v>
      </c>
    </row>
    <row r="392" spans="1:4" x14ac:dyDescent="0.3">
      <c r="A392" s="593" t="s">
        <v>680</v>
      </c>
      <c r="B392" s="593" t="s">
        <v>674</v>
      </c>
    </row>
    <row r="393" spans="1:4" x14ac:dyDescent="0.3">
      <c r="A393" s="593">
        <v>2220000</v>
      </c>
      <c r="B393" s="593" t="s">
        <v>681</v>
      </c>
      <c r="C393" s="594">
        <v>79670023</v>
      </c>
      <c r="D393" s="594">
        <v>310332370</v>
      </c>
    </row>
    <row r="394" spans="1:4" x14ac:dyDescent="0.3">
      <c r="A394" s="593">
        <v>2220100</v>
      </c>
      <c r="B394" s="593" t="s">
        <v>630</v>
      </c>
    </row>
    <row r="395" spans="1:4" x14ac:dyDescent="0.3">
      <c r="A395" s="593" t="s">
        <v>682</v>
      </c>
      <c r="B395" s="593" t="s">
        <v>630</v>
      </c>
    </row>
    <row r="396" spans="1:4" x14ac:dyDescent="0.3">
      <c r="A396" s="593">
        <v>2220200</v>
      </c>
      <c r="B396" s="593" t="s">
        <v>632</v>
      </c>
    </row>
    <row r="397" spans="1:4" x14ac:dyDescent="0.3">
      <c r="A397" s="593" t="s">
        <v>683</v>
      </c>
      <c r="B397" s="593" t="s">
        <v>632</v>
      </c>
    </row>
    <row r="398" spans="1:4" x14ac:dyDescent="0.3">
      <c r="A398" s="593">
        <v>2220300</v>
      </c>
      <c r="B398" s="593" t="s">
        <v>635</v>
      </c>
    </row>
    <row r="399" spans="1:4" x14ac:dyDescent="0.3">
      <c r="A399" s="593" t="s">
        <v>684</v>
      </c>
      <c r="B399" s="593" t="s">
        <v>635</v>
      </c>
    </row>
    <row r="400" spans="1:4" x14ac:dyDescent="0.3">
      <c r="A400" s="593">
        <v>2220400</v>
      </c>
      <c r="B400" s="593" t="s">
        <v>590</v>
      </c>
      <c r="C400" s="594">
        <v>79670023</v>
      </c>
      <c r="D400" s="594">
        <v>133952555</v>
      </c>
    </row>
    <row r="401" spans="1:4" x14ac:dyDescent="0.3">
      <c r="A401" s="593">
        <v>2220406</v>
      </c>
      <c r="B401" s="593" t="s">
        <v>685</v>
      </c>
      <c r="C401" s="594">
        <v>79670023</v>
      </c>
      <c r="D401" s="594">
        <v>133952555</v>
      </c>
    </row>
    <row r="402" spans="1:4" x14ac:dyDescent="0.3">
      <c r="A402" s="593" t="s">
        <v>686</v>
      </c>
      <c r="B402" s="593" t="s">
        <v>590</v>
      </c>
      <c r="C402" s="594">
        <v>79670023</v>
      </c>
      <c r="D402" s="594">
        <v>133952555</v>
      </c>
    </row>
    <row r="403" spans="1:4" x14ac:dyDescent="0.3">
      <c r="A403" s="593">
        <v>2220500</v>
      </c>
      <c r="B403" s="593" t="s">
        <v>687</v>
      </c>
      <c r="D403" s="594">
        <v>176379815</v>
      </c>
    </row>
    <row r="404" spans="1:4" x14ac:dyDescent="0.3">
      <c r="A404" s="593">
        <v>2220501</v>
      </c>
      <c r="B404" s="593" t="s">
        <v>688</v>
      </c>
      <c r="D404" s="594">
        <v>176379815</v>
      </c>
    </row>
    <row r="405" spans="1:4" x14ac:dyDescent="0.3">
      <c r="A405" s="593" t="s">
        <v>689</v>
      </c>
      <c r="B405" s="593" t="s">
        <v>687</v>
      </c>
      <c r="D405" s="594">
        <v>176379815</v>
      </c>
    </row>
    <row r="406" spans="1:4" x14ac:dyDescent="0.3">
      <c r="A406" s="593" t="s">
        <v>690</v>
      </c>
      <c r="B406" s="593" t="s">
        <v>681</v>
      </c>
      <c r="C406" s="594">
        <v>79670023</v>
      </c>
      <c r="D406" s="594">
        <v>310332370</v>
      </c>
    </row>
    <row r="407" spans="1:4" x14ac:dyDescent="0.3">
      <c r="A407" s="593" t="s">
        <v>691</v>
      </c>
      <c r="B407" s="593" t="s">
        <v>16</v>
      </c>
      <c r="C407" s="594">
        <v>79670023</v>
      </c>
      <c r="D407" s="594">
        <v>310332370</v>
      </c>
    </row>
    <row r="408" spans="1:4" x14ac:dyDescent="0.3">
      <c r="A408" s="593" t="s">
        <v>692</v>
      </c>
      <c r="B408" s="593" t="s">
        <v>1</v>
      </c>
      <c r="C408" s="594">
        <v>19808713933</v>
      </c>
      <c r="D408" s="594">
        <v>14558295273</v>
      </c>
    </row>
    <row r="409" spans="1:4" x14ac:dyDescent="0.3">
      <c r="A409" s="593" t="s">
        <v>693</v>
      </c>
      <c r="C409" s="594">
        <v>19808713933</v>
      </c>
      <c r="D409" s="594">
        <v>14558295273</v>
      </c>
    </row>
    <row r="410" spans="1:4" x14ac:dyDescent="0.3">
      <c r="A410" s="593" t="s">
        <v>694</v>
      </c>
      <c r="C410" s="594">
        <v>94467266357</v>
      </c>
      <c r="D410" s="594">
        <v>90604513439</v>
      </c>
    </row>
    <row r="411" spans="1:4" x14ac:dyDescent="0.3">
      <c r="A411" s="593">
        <v>3000000</v>
      </c>
      <c r="B411" s="593" t="s">
        <v>695</v>
      </c>
      <c r="C411" s="594">
        <v>93186047793</v>
      </c>
      <c r="D411" s="594">
        <v>81613950633</v>
      </c>
    </row>
    <row r="412" spans="1:4" x14ac:dyDescent="0.3">
      <c r="A412" s="593">
        <v>3100000</v>
      </c>
      <c r="B412" s="593" t="s">
        <v>22</v>
      </c>
      <c r="C412" s="594">
        <v>93186047793</v>
      </c>
      <c r="D412" s="594">
        <v>81613950633</v>
      </c>
    </row>
    <row r="413" spans="1:4" x14ac:dyDescent="0.3">
      <c r="A413" s="593">
        <v>3110000</v>
      </c>
      <c r="B413" s="593" t="s">
        <v>34</v>
      </c>
      <c r="C413" s="594">
        <v>93186047793</v>
      </c>
      <c r="D413" s="594">
        <v>81613950633</v>
      </c>
    </row>
    <row r="414" spans="1:4" x14ac:dyDescent="0.3">
      <c r="A414" s="593">
        <v>3110100</v>
      </c>
      <c r="B414" s="593" t="s">
        <v>696</v>
      </c>
      <c r="C414" s="594">
        <v>65550399822</v>
      </c>
      <c r="D414" s="594">
        <v>57762366002</v>
      </c>
    </row>
    <row r="415" spans="1:4" x14ac:dyDescent="0.3">
      <c r="A415" s="593">
        <v>3110102</v>
      </c>
      <c r="B415" s="593" t="s">
        <v>697</v>
      </c>
      <c r="C415" s="594">
        <v>50000000000</v>
      </c>
      <c r="D415" s="594">
        <v>50000000000</v>
      </c>
    </row>
    <row r="416" spans="1:4" x14ac:dyDescent="0.3">
      <c r="A416" s="593">
        <v>3110103</v>
      </c>
      <c r="B416" s="593" t="s">
        <v>698</v>
      </c>
      <c r="C416" s="594">
        <v>15550399822</v>
      </c>
      <c r="D416" s="594">
        <v>7762366002</v>
      </c>
    </row>
    <row r="417" spans="1:4" x14ac:dyDescent="0.3">
      <c r="A417" s="593" t="s">
        <v>699</v>
      </c>
      <c r="B417" s="593" t="s">
        <v>696</v>
      </c>
      <c r="C417" s="594">
        <v>65550399822</v>
      </c>
      <c r="D417" s="594">
        <v>57762366002</v>
      </c>
    </row>
    <row r="418" spans="1:4" x14ac:dyDescent="0.3">
      <c r="A418" s="593">
        <v>3110200</v>
      </c>
      <c r="B418" s="593" t="s">
        <v>42</v>
      </c>
      <c r="C418" s="594">
        <v>7776760296</v>
      </c>
      <c r="D418" s="594">
        <v>7025224342</v>
      </c>
    </row>
    <row r="419" spans="1:4" x14ac:dyDescent="0.3">
      <c r="A419" s="593">
        <v>3110201</v>
      </c>
      <c r="B419" s="593" t="s">
        <v>700</v>
      </c>
      <c r="C419" s="594">
        <v>4704453932</v>
      </c>
      <c r="D419" s="594">
        <v>3863135918</v>
      </c>
    </row>
    <row r="420" spans="1:4" x14ac:dyDescent="0.3">
      <c r="A420" s="593">
        <v>3110202</v>
      </c>
      <c r="B420" s="593" t="s">
        <v>701</v>
      </c>
      <c r="C420" s="594">
        <v>3072306364</v>
      </c>
      <c r="D420" s="594">
        <v>3162088424</v>
      </c>
    </row>
    <row r="421" spans="1:4" x14ac:dyDescent="0.3">
      <c r="A421" s="593" t="s">
        <v>702</v>
      </c>
      <c r="B421" s="593" t="s">
        <v>42</v>
      </c>
      <c r="C421" s="594">
        <v>7776760296</v>
      </c>
      <c r="D421" s="594">
        <v>7025224342</v>
      </c>
    </row>
    <row r="422" spans="1:4" x14ac:dyDescent="0.3">
      <c r="A422" s="593">
        <v>3110300</v>
      </c>
      <c r="B422" s="593" t="s">
        <v>31</v>
      </c>
      <c r="C422" s="594">
        <v>19858887675</v>
      </c>
      <c r="D422" s="594">
        <v>16826360289</v>
      </c>
    </row>
    <row r="423" spans="1:4" x14ac:dyDescent="0.3">
      <c r="A423" s="593">
        <v>3110301</v>
      </c>
      <c r="B423" s="593" t="s">
        <v>703</v>
      </c>
      <c r="D423" s="594">
        <v>16826360289</v>
      </c>
    </row>
    <row r="424" spans="1:4" x14ac:dyDescent="0.3">
      <c r="A424" s="593">
        <v>3110302</v>
      </c>
      <c r="B424" s="593" t="s">
        <v>704</v>
      </c>
      <c r="C424" s="594">
        <v>19858887675</v>
      </c>
    </row>
    <row r="425" spans="1:4" x14ac:dyDescent="0.3">
      <c r="A425" s="593" t="s">
        <v>705</v>
      </c>
      <c r="B425" s="593" t="s">
        <v>31</v>
      </c>
      <c r="C425" s="594">
        <v>19858887675</v>
      </c>
      <c r="D425" s="594">
        <v>16826360289</v>
      </c>
    </row>
    <row r="426" spans="1:4" x14ac:dyDescent="0.3">
      <c r="A426" s="593">
        <v>3110400</v>
      </c>
      <c r="B426" s="593" t="s">
        <v>500</v>
      </c>
    </row>
    <row r="427" spans="1:4" x14ac:dyDescent="0.3">
      <c r="A427" s="593" t="s">
        <v>707</v>
      </c>
      <c r="B427" s="593" t="s">
        <v>500</v>
      </c>
    </row>
    <row r="428" spans="1:4" x14ac:dyDescent="0.3">
      <c r="A428" s="593" t="s">
        <v>708</v>
      </c>
      <c r="B428" s="593" t="s">
        <v>34</v>
      </c>
      <c r="C428" s="594">
        <v>93186047793</v>
      </c>
      <c r="D428" s="594">
        <v>81613950633</v>
      </c>
    </row>
    <row r="429" spans="1:4" x14ac:dyDescent="0.3">
      <c r="A429" s="593" t="s">
        <v>709</v>
      </c>
      <c r="B429" s="593" t="s">
        <v>22</v>
      </c>
      <c r="C429" s="594">
        <v>93186047793</v>
      </c>
      <c r="D429" s="594">
        <v>81613950633</v>
      </c>
    </row>
    <row r="430" spans="1:4" x14ac:dyDescent="0.3">
      <c r="A430" s="593" t="s">
        <v>710</v>
      </c>
      <c r="B430" s="593" t="s">
        <v>695</v>
      </c>
      <c r="C430" s="594">
        <v>93186047793</v>
      </c>
      <c r="D430" s="594">
        <v>81613950633</v>
      </c>
    </row>
    <row r="431" spans="1:4" x14ac:dyDescent="0.3">
      <c r="A431" s="593" t="s">
        <v>711</v>
      </c>
      <c r="C431" s="594">
        <v>1281218564</v>
      </c>
      <c r="D431" s="594">
        <v>8990562806</v>
      </c>
    </row>
    <row r="432" spans="1:4" x14ac:dyDescent="0.3">
      <c r="A432" s="593" t="s">
        <v>712</v>
      </c>
      <c r="C432" s="594">
        <v>94467266357</v>
      </c>
      <c r="D432" s="594">
        <v>90604513439</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FFFF00"/>
    <pageSetUpPr fitToPage="1"/>
  </sheetPr>
  <dimension ref="A1:G351"/>
  <sheetViews>
    <sheetView showGridLines="0" topLeftCell="A164" zoomScale="85" zoomScaleNormal="85" zoomScalePageLayoutView="85" workbookViewId="0">
      <selection activeCell="A5" sqref="A5:G351"/>
    </sheetView>
  </sheetViews>
  <sheetFormatPr baseColWidth="10" defaultRowHeight="12.55" x14ac:dyDescent="0.2"/>
  <cols>
    <col min="1" max="1" width="39.6640625" customWidth="1"/>
    <col min="2" max="2" width="17.33203125" customWidth="1"/>
    <col min="3" max="3" width="16.33203125" customWidth="1"/>
    <col min="4" max="4" width="17.33203125" bestFit="1" customWidth="1"/>
    <col min="5" max="5" width="19.5546875" bestFit="1" customWidth="1"/>
    <col min="6" max="6" width="19.33203125" customWidth="1"/>
  </cols>
  <sheetData>
    <row r="1" spans="1:7" x14ac:dyDescent="0.2">
      <c r="D1" s="325"/>
    </row>
    <row r="2" spans="1:7" ht="31.3" x14ac:dyDescent="0.2">
      <c r="B2" s="461" t="s">
        <v>1336</v>
      </c>
      <c r="C2" s="462"/>
      <c r="D2" s="461"/>
    </row>
    <row r="3" spans="1:7" ht="31.3" x14ac:dyDescent="0.2">
      <c r="B3" s="461" t="s">
        <v>1917</v>
      </c>
      <c r="D3" s="461"/>
    </row>
    <row r="4" spans="1:7" ht="23.95" customHeight="1" x14ac:dyDescent="0.2">
      <c r="B4" s="461"/>
      <c r="D4" s="461"/>
    </row>
    <row r="5" spans="1:7" ht="17.55" x14ac:dyDescent="0.2">
      <c r="A5" s="837" t="s">
        <v>1337</v>
      </c>
      <c r="B5" s="837"/>
      <c r="C5" s="837"/>
      <c r="D5" s="837"/>
      <c r="E5" s="837"/>
      <c r="F5" s="837"/>
    </row>
    <row r="6" spans="1:7" ht="15.05" x14ac:dyDescent="0.2">
      <c r="A6" s="863"/>
      <c r="B6" s="863"/>
      <c r="C6" s="863"/>
      <c r="D6" s="863"/>
      <c r="E6" s="863"/>
      <c r="F6" s="863"/>
    </row>
    <row r="7" spans="1:7" ht="15.05" x14ac:dyDescent="0.2">
      <c r="A7" s="836" t="s">
        <v>1338</v>
      </c>
      <c r="B7" s="836"/>
      <c r="C7" s="836"/>
      <c r="D7" s="836"/>
      <c r="E7" s="836"/>
      <c r="F7" s="836"/>
    </row>
    <row r="8" spans="1:7" ht="54.8" customHeight="1" x14ac:dyDescent="0.2">
      <c r="A8" s="864" t="s">
        <v>1890</v>
      </c>
      <c r="B8" s="864"/>
      <c r="C8" s="864"/>
      <c r="D8" s="864"/>
      <c r="E8" s="864"/>
      <c r="F8" s="864"/>
      <c r="G8" s="864"/>
    </row>
    <row r="9" spans="1:7" ht="15.05" x14ac:dyDescent="0.2">
      <c r="A9" s="836" t="s">
        <v>1339</v>
      </c>
      <c r="B9" s="836"/>
      <c r="C9" s="836"/>
      <c r="D9" s="836"/>
      <c r="E9" s="836"/>
      <c r="F9" s="836"/>
    </row>
    <row r="10" spans="1:7" ht="133.55000000000001" customHeight="1" x14ac:dyDescent="0.2">
      <c r="A10" s="864" t="s">
        <v>1340</v>
      </c>
      <c r="B10" s="864"/>
      <c r="C10" s="864"/>
      <c r="D10" s="864"/>
      <c r="E10" s="864"/>
      <c r="F10" s="864"/>
      <c r="G10" s="864"/>
    </row>
    <row r="11" spans="1:7" ht="15.05" x14ac:dyDescent="0.2">
      <c r="A11" s="836"/>
      <c r="B11" s="836"/>
      <c r="C11" s="836"/>
      <c r="D11" s="836"/>
      <c r="E11" s="836"/>
      <c r="F11" s="836"/>
    </row>
    <row r="12" spans="1:7" ht="15.05" x14ac:dyDescent="0.2">
      <c r="A12" s="836" t="s">
        <v>1341</v>
      </c>
      <c r="B12" s="836"/>
      <c r="C12" s="836"/>
      <c r="D12" s="836"/>
      <c r="E12" s="836"/>
      <c r="F12" s="836"/>
    </row>
    <row r="13" spans="1:7" ht="41.95" customHeight="1" x14ac:dyDescent="0.2">
      <c r="A13" s="864" t="s">
        <v>1342</v>
      </c>
      <c r="B13" s="864"/>
      <c r="C13" s="864"/>
      <c r="D13" s="864"/>
      <c r="E13" s="864"/>
      <c r="F13" s="864"/>
      <c r="G13" s="864"/>
    </row>
    <row r="14" spans="1:7" ht="15.05" x14ac:dyDescent="0.2">
      <c r="A14" s="838" t="s">
        <v>236</v>
      </c>
      <c r="B14" s="838"/>
      <c r="C14" s="838"/>
      <c r="D14" s="838"/>
      <c r="E14" s="838"/>
      <c r="F14" s="838"/>
    </row>
    <row r="15" spans="1:7" ht="21.8" customHeight="1" x14ac:dyDescent="0.2">
      <c r="A15" s="838" t="s">
        <v>1343</v>
      </c>
      <c r="B15" s="838"/>
      <c r="C15" s="838"/>
      <c r="D15" s="838"/>
      <c r="E15" s="838"/>
      <c r="F15" s="838"/>
    </row>
    <row r="16" spans="1:7" ht="21.8" customHeight="1" x14ac:dyDescent="0.2">
      <c r="A16" s="838" t="s">
        <v>1344</v>
      </c>
      <c r="B16" s="838"/>
      <c r="C16" s="838"/>
      <c r="D16" s="838"/>
      <c r="E16" s="838"/>
      <c r="F16" s="838"/>
    </row>
    <row r="17" spans="1:6" ht="21.8" customHeight="1" x14ac:dyDescent="0.2">
      <c r="A17" s="838" t="s">
        <v>1345</v>
      </c>
      <c r="B17" s="838"/>
      <c r="C17" s="838"/>
      <c r="D17" s="838"/>
      <c r="E17" s="838"/>
      <c r="F17" s="838"/>
    </row>
    <row r="18" spans="1:6" ht="21.8" customHeight="1" x14ac:dyDescent="0.2">
      <c r="A18" s="838" t="s">
        <v>1346</v>
      </c>
      <c r="B18" s="838"/>
      <c r="C18" s="838"/>
      <c r="D18" s="838"/>
      <c r="E18" s="838"/>
      <c r="F18" s="838"/>
    </row>
    <row r="19" spans="1:6" ht="21.8" customHeight="1" x14ac:dyDescent="0.2">
      <c r="A19" s="838" t="s">
        <v>1883</v>
      </c>
      <c r="B19" s="838"/>
      <c r="C19" s="838"/>
      <c r="D19" s="838"/>
      <c r="E19" s="838"/>
      <c r="F19" s="838"/>
    </row>
    <row r="20" spans="1:6" ht="21.8" customHeight="1" x14ac:dyDescent="0.2">
      <c r="A20" s="865" t="s">
        <v>1884</v>
      </c>
      <c r="B20" s="865"/>
      <c r="C20" s="865"/>
      <c r="D20" s="865"/>
      <c r="E20" s="865"/>
      <c r="F20" s="865"/>
    </row>
    <row r="21" spans="1:6" ht="35.25" customHeight="1" x14ac:dyDescent="0.2">
      <c r="A21" s="838" t="s">
        <v>1347</v>
      </c>
      <c r="B21" s="838"/>
      <c r="C21" s="838"/>
      <c r="D21" s="838"/>
      <c r="E21" s="838"/>
      <c r="F21" s="838"/>
    </row>
    <row r="22" spans="1:6" ht="21.8" customHeight="1" x14ac:dyDescent="0.2">
      <c r="A22" s="838" t="s">
        <v>1348</v>
      </c>
      <c r="B22" s="838"/>
      <c r="C22" s="838"/>
      <c r="D22" s="838"/>
      <c r="E22" s="838"/>
      <c r="F22" s="838"/>
    </row>
    <row r="23" spans="1:6" ht="15.05" x14ac:dyDescent="0.2">
      <c r="A23" s="836"/>
      <c r="B23" s="836"/>
      <c r="C23" s="836"/>
      <c r="D23" s="836"/>
      <c r="E23" s="836"/>
      <c r="F23" s="836"/>
    </row>
    <row r="24" spans="1:6" ht="15.05" x14ac:dyDescent="0.2">
      <c r="A24" s="836" t="s">
        <v>1349</v>
      </c>
      <c r="B24" s="836"/>
      <c r="C24" s="836"/>
      <c r="D24" s="836"/>
      <c r="E24" s="836"/>
      <c r="F24" s="836"/>
    </row>
    <row r="25" spans="1:6" ht="15.05" x14ac:dyDescent="0.2">
      <c r="A25" s="836" t="s">
        <v>1558</v>
      </c>
      <c r="B25" s="836"/>
      <c r="C25" s="836"/>
      <c r="D25" s="836"/>
      <c r="E25" s="836"/>
      <c r="F25" s="836"/>
    </row>
    <row r="26" spans="1:6" ht="15.05" x14ac:dyDescent="0.2">
      <c r="A26" s="836" t="s">
        <v>1559</v>
      </c>
      <c r="B26" s="836"/>
      <c r="C26" s="836"/>
      <c r="D26" s="836"/>
      <c r="E26" s="836"/>
      <c r="F26" s="836"/>
    </row>
    <row r="27" spans="1:6" ht="15.05" x14ac:dyDescent="0.2">
      <c r="A27" s="836" t="s">
        <v>1350</v>
      </c>
      <c r="B27" s="836"/>
      <c r="C27" s="836"/>
      <c r="D27" s="836"/>
      <c r="E27" s="836"/>
      <c r="F27" s="836"/>
    </row>
    <row r="28" spans="1:6" ht="15.05" x14ac:dyDescent="0.2">
      <c r="A28" s="836" t="s">
        <v>1560</v>
      </c>
      <c r="B28" s="836"/>
      <c r="C28" s="836"/>
      <c r="D28" s="836"/>
      <c r="E28" s="836"/>
      <c r="F28" s="836"/>
    </row>
    <row r="29" spans="1:6" ht="15.05" x14ac:dyDescent="0.2">
      <c r="A29" s="838" t="s">
        <v>1561</v>
      </c>
      <c r="B29" s="838"/>
      <c r="C29" s="838"/>
      <c r="D29" s="838"/>
      <c r="E29" s="838"/>
      <c r="F29" s="838"/>
    </row>
    <row r="30" spans="1:6" ht="15.05" x14ac:dyDescent="0.2">
      <c r="A30" s="836" t="s">
        <v>1351</v>
      </c>
      <c r="B30" s="836"/>
      <c r="C30" s="836"/>
      <c r="D30" s="836"/>
      <c r="E30" s="836"/>
      <c r="F30" s="836"/>
    </row>
    <row r="31" spans="1:6" ht="15.05" x14ac:dyDescent="0.2">
      <c r="A31" s="866" t="s">
        <v>1562</v>
      </c>
      <c r="B31" s="866"/>
      <c r="C31" s="866"/>
      <c r="D31" s="866"/>
      <c r="E31" s="866"/>
      <c r="F31" s="866"/>
    </row>
    <row r="32" spans="1:6" ht="13.15" x14ac:dyDescent="0.2">
      <c r="A32" s="842"/>
      <c r="B32" s="842"/>
      <c r="C32" s="842"/>
      <c r="D32" s="842"/>
      <c r="E32" s="842"/>
      <c r="F32" s="842"/>
    </row>
    <row r="33" spans="1:6" ht="15.05" x14ac:dyDescent="0.2">
      <c r="A33" s="836" t="s">
        <v>1352</v>
      </c>
      <c r="B33" s="836"/>
      <c r="C33" s="836"/>
      <c r="D33" s="836"/>
      <c r="E33" s="836"/>
      <c r="F33" s="836"/>
    </row>
    <row r="34" spans="1:6" ht="99.7" customHeight="1" x14ac:dyDescent="0.2">
      <c r="A34" s="862" t="s">
        <v>1956</v>
      </c>
      <c r="B34" s="862"/>
      <c r="C34" s="862"/>
      <c r="D34" s="862"/>
      <c r="E34" s="862"/>
      <c r="F34" s="862"/>
    </row>
    <row r="35" spans="1:6" ht="103.5" customHeight="1" x14ac:dyDescent="0.2">
      <c r="A35" s="862" t="s">
        <v>1957</v>
      </c>
      <c r="B35" s="862"/>
      <c r="C35" s="862"/>
      <c r="D35" s="862"/>
      <c r="E35" s="862"/>
      <c r="F35" s="862"/>
    </row>
    <row r="36" spans="1:6" ht="15.05" x14ac:dyDescent="0.2">
      <c r="A36" s="836" t="s">
        <v>1353</v>
      </c>
      <c r="B36" s="836"/>
      <c r="C36" s="836"/>
      <c r="D36" s="836"/>
      <c r="E36" s="836"/>
      <c r="F36" s="836"/>
    </row>
    <row r="37" spans="1:6" ht="93" customHeight="1" x14ac:dyDescent="0.2">
      <c r="A37" s="862" t="s">
        <v>1973</v>
      </c>
      <c r="B37" s="862"/>
      <c r="C37" s="862"/>
      <c r="D37" s="862"/>
      <c r="E37" s="862"/>
      <c r="F37" s="862"/>
    </row>
    <row r="38" spans="1:6" ht="13.15" x14ac:dyDescent="0.2">
      <c r="A38" s="842"/>
      <c r="B38" s="842"/>
      <c r="C38" s="842"/>
      <c r="D38" s="842"/>
      <c r="E38" s="842"/>
      <c r="F38" s="842"/>
    </row>
    <row r="39" spans="1:6" ht="17.55" x14ac:dyDescent="0.2">
      <c r="A39" s="837" t="s">
        <v>1354</v>
      </c>
      <c r="B39" s="837"/>
      <c r="C39" s="837"/>
      <c r="D39" s="837"/>
      <c r="E39" s="837"/>
      <c r="F39" s="837"/>
    </row>
    <row r="40" spans="1:6" ht="15.05" x14ac:dyDescent="0.2">
      <c r="A40" s="836" t="s">
        <v>1355</v>
      </c>
      <c r="B40" s="836"/>
      <c r="C40" s="836"/>
      <c r="D40" s="836"/>
      <c r="E40" s="836"/>
      <c r="F40" s="836"/>
    </row>
    <row r="41" spans="1:6" ht="15.05" x14ac:dyDescent="0.2">
      <c r="A41" s="836" t="s">
        <v>1356</v>
      </c>
      <c r="B41" s="836"/>
      <c r="C41" s="836"/>
      <c r="D41" s="836"/>
      <c r="E41" s="836"/>
      <c r="F41" s="836"/>
    </row>
    <row r="42" spans="1:6" ht="49.5" customHeight="1" x14ac:dyDescent="0.2">
      <c r="A42" s="838" t="s">
        <v>1950</v>
      </c>
      <c r="B42" s="838"/>
      <c r="C42" s="838"/>
      <c r="D42" s="838"/>
      <c r="E42" s="838"/>
      <c r="F42" s="838"/>
    </row>
    <row r="43" spans="1:6" ht="45.1" customHeight="1" x14ac:dyDescent="0.2">
      <c r="A43" s="838" t="s">
        <v>1948</v>
      </c>
      <c r="B43" s="838"/>
      <c r="C43" s="838"/>
      <c r="D43" s="838"/>
      <c r="E43" s="838"/>
      <c r="F43" s="838"/>
    </row>
    <row r="44" spans="1:6" ht="13.15" x14ac:dyDescent="0.2">
      <c r="A44" s="842"/>
      <c r="B44" s="842"/>
      <c r="C44" s="842"/>
      <c r="D44" s="842"/>
      <c r="E44" s="842"/>
      <c r="F44" s="842"/>
    </row>
    <row r="45" spans="1:6" ht="17.55" x14ac:dyDescent="0.2">
      <c r="A45" s="837" t="s">
        <v>1357</v>
      </c>
      <c r="B45" s="837"/>
      <c r="C45" s="837"/>
      <c r="D45" s="837"/>
      <c r="E45" s="837"/>
      <c r="F45" s="837"/>
    </row>
    <row r="46" spans="1:6" ht="50.25" customHeight="1" x14ac:dyDescent="0.2">
      <c r="A46" s="838" t="s">
        <v>1949</v>
      </c>
      <c r="B46" s="838"/>
      <c r="C46" s="838"/>
      <c r="D46" s="838"/>
      <c r="E46" s="838"/>
      <c r="F46" s="838"/>
    </row>
    <row r="47" spans="1:6" ht="15.05" x14ac:dyDescent="0.2">
      <c r="A47" s="838"/>
      <c r="B47" s="838"/>
      <c r="C47" s="838"/>
      <c r="D47" s="838"/>
      <c r="E47" s="838"/>
      <c r="F47" s="838"/>
    </row>
    <row r="48" spans="1:6" ht="17.55" x14ac:dyDescent="0.2">
      <c r="A48" s="837" t="s">
        <v>1358</v>
      </c>
      <c r="B48" s="837"/>
      <c r="C48" s="837"/>
      <c r="D48" s="837"/>
      <c r="E48" s="837"/>
      <c r="F48" s="837"/>
    </row>
    <row r="49" spans="1:6" ht="99.7" customHeight="1" x14ac:dyDescent="0.2">
      <c r="A49" s="838" t="s">
        <v>1359</v>
      </c>
      <c r="B49" s="838"/>
      <c r="C49" s="838"/>
      <c r="D49" s="838"/>
      <c r="E49" s="838"/>
      <c r="F49" s="838"/>
    </row>
    <row r="50" spans="1:6" ht="13.15" x14ac:dyDescent="0.2">
      <c r="A50" s="842"/>
      <c r="B50" s="842"/>
      <c r="C50" s="842"/>
      <c r="D50" s="842"/>
      <c r="E50" s="842"/>
      <c r="F50" s="842"/>
    </row>
    <row r="51" spans="1:6" ht="17.55" x14ac:dyDescent="0.2">
      <c r="A51" s="837" t="s">
        <v>1360</v>
      </c>
      <c r="B51" s="837"/>
      <c r="C51" s="837"/>
      <c r="D51" s="837"/>
      <c r="E51" s="837"/>
      <c r="F51" s="837"/>
    </row>
    <row r="52" spans="1:6" ht="59.35" customHeight="1" x14ac:dyDescent="0.2">
      <c r="A52" s="838" t="s">
        <v>1361</v>
      </c>
      <c r="B52" s="838"/>
      <c r="C52" s="838"/>
      <c r="D52" s="838"/>
      <c r="E52" s="838"/>
      <c r="F52" s="838"/>
    </row>
    <row r="53" spans="1:6" ht="13.15" x14ac:dyDescent="0.2">
      <c r="A53" s="842"/>
      <c r="B53" s="842"/>
      <c r="C53" s="842"/>
      <c r="D53" s="842"/>
      <c r="E53" s="842"/>
      <c r="F53" s="842"/>
    </row>
    <row r="54" spans="1:6" ht="12.7" customHeight="1" x14ac:dyDescent="0.2">
      <c r="A54" s="858" t="s">
        <v>1362</v>
      </c>
      <c r="B54" s="861" t="s">
        <v>1921</v>
      </c>
      <c r="C54" s="861"/>
      <c r="D54" s="861" t="s">
        <v>1920</v>
      </c>
      <c r="E54" s="861"/>
      <c r="F54" s="465"/>
    </row>
    <row r="55" spans="1:6" ht="12.7" customHeight="1" x14ac:dyDescent="0.2">
      <c r="A55" s="859"/>
      <c r="B55" s="861"/>
      <c r="C55" s="861"/>
      <c r="D55" s="861"/>
      <c r="E55" s="861"/>
      <c r="F55" s="465"/>
    </row>
    <row r="56" spans="1:6" ht="14.4" x14ac:dyDescent="0.2">
      <c r="A56" s="860"/>
      <c r="B56" s="466" t="s">
        <v>1363</v>
      </c>
      <c r="C56" s="466" t="s">
        <v>1364</v>
      </c>
      <c r="D56" s="466" t="s">
        <v>1363</v>
      </c>
      <c r="E56" s="466" t="s">
        <v>1364</v>
      </c>
      <c r="F56" s="465"/>
    </row>
    <row r="57" spans="1:6" ht="14.4" x14ac:dyDescent="0.2">
      <c r="A57" s="467" t="s">
        <v>1365</v>
      </c>
      <c r="B57" s="468">
        <v>6979.36</v>
      </c>
      <c r="C57" s="468">
        <v>6990.35</v>
      </c>
      <c r="D57" s="468">
        <v>6375.54</v>
      </c>
      <c r="E57" s="468">
        <v>6384.71</v>
      </c>
      <c r="F57" s="465"/>
    </row>
    <row r="58" spans="1:6" ht="14.4" x14ac:dyDescent="0.2">
      <c r="A58" s="467" t="s">
        <v>1366</v>
      </c>
      <c r="B58" s="468">
        <v>8175.62</v>
      </c>
      <c r="C58" s="468">
        <v>8188.5</v>
      </c>
      <c r="D58" s="469">
        <v>6952.53</v>
      </c>
      <c r="E58" s="468">
        <v>6963.17</v>
      </c>
      <c r="F58" s="465"/>
    </row>
    <row r="59" spans="1:6" ht="17.55" x14ac:dyDescent="0.2">
      <c r="A59" s="837" t="s">
        <v>1367</v>
      </c>
      <c r="B59" s="837"/>
      <c r="C59" s="837"/>
      <c r="D59" s="837"/>
      <c r="E59" s="837"/>
      <c r="F59" s="837"/>
    </row>
    <row r="60" spans="1:6" ht="17.55" x14ac:dyDescent="0.2">
      <c r="A60" s="837" t="s">
        <v>1368</v>
      </c>
      <c r="B60" s="837"/>
      <c r="C60" s="837"/>
      <c r="D60" s="837"/>
      <c r="E60" s="837"/>
      <c r="F60" s="837"/>
    </row>
    <row r="61" spans="1:6" ht="13.15" x14ac:dyDescent="0.2">
      <c r="A61" s="856"/>
      <c r="B61" s="856"/>
      <c r="C61" s="856"/>
      <c r="D61" s="856"/>
      <c r="E61" s="856"/>
      <c r="F61" s="856"/>
    </row>
    <row r="62" spans="1:6" ht="44.3" customHeight="1" x14ac:dyDescent="0.2">
      <c r="A62" s="857" t="s">
        <v>1369</v>
      </c>
      <c r="B62" s="857"/>
      <c r="C62" s="857"/>
      <c r="D62" s="857"/>
      <c r="E62" s="857"/>
      <c r="F62" s="857"/>
    </row>
    <row r="63" spans="1:6" ht="42.75" customHeight="1" x14ac:dyDescent="0.2">
      <c r="A63" s="838" t="s">
        <v>1370</v>
      </c>
      <c r="B63" s="838"/>
      <c r="C63" s="838"/>
      <c r="D63" s="838"/>
      <c r="E63" s="838"/>
      <c r="F63" s="838"/>
    </row>
    <row r="64" spans="1:6" ht="15.05" x14ac:dyDescent="0.2">
      <c r="A64" s="838"/>
      <c r="B64" s="838"/>
      <c r="C64" s="838"/>
      <c r="D64" s="838"/>
      <c r="E64" s="838"/>
      <c r="F64" s="838"/>
    </row>
    <row r="65" spans="1:6" ht="17.55" x14ac:dyDescent="0.2">
      <c r="A65" s="837" t="s">
        <v>1371</v>
      </c>
      <c r="B65" s="837"/>
      <c r="C65" s="837"/>
      <c r="D65" s="837"/>
      <c r="E65" s="837"/>
      <c r="F65" s="837"/>
    </row>
    <row r="66" spans="1:6" ht="13.15" x14ac:dyDescent="0.2">
      <c r="A66" s="856"/>
      <c r="B66" s="856"/>
      <c r="C66" s="856"/>
      <c r="D66" s="856"/>
      <c r="E66" s="856"/>
      <c r="F66" s="856"/>
    </row>
    <row r="67" spans="1:6" ht="45.7" customHeight="1" x14ac:dyDescent="0.2">
      <c r="A67" s="838" t="s">
        <v>1951</v>
      </c>
      <c r="B67" s="838"/>
      <c r="C67" s="838"/>
      <c r="D67" s="838"/>
      <c r="E67" s="838"/>
      <c r="F67" s="838"/>
    </row>
    <row r="68" spans="1:6" ht="72.8" customHeight="1" x14ac:dyDescent="0.2">
      <c r="A68" s="838" t="s">
        <v>1372</v>
      </c>
      <c r="B68" s="838"/>
      <c r="C68" s="838"/>
      <c r="D68" s="838"/>
      <c r="E68" s="838"/>
      <c r="F68" s="838"/>
    </row>
    <row r="69" spans="1:6" ht="17.55" x14ac:dyDescent="0.2">
      <c r="A69" s="837" t="s">
        <v>1373</v>
      </c>
      <c r="B69" s="837"/>
      <c r="C69" s="837"/>
      <c r="D69" s="837"/>
      <c r="E69" s="837"/>
      <c r="F69" s="837"/>
    </row>
    <row r="70" spans="1:6" ht="66.7" customHeight="1" x14ac:dyDescent="0.2">
      <c r="A70" s="838" t="s">
        <v>1374</v>
      </c>
      <c r="B70" s="838"/>
      <c r="C70" s="838"/>
      <c r="D70" s="838"/>
      <c r="E70" s="838"/>
      <c r="F70" s="838"/>
    </row>
    <row r="71" spans="1:6" ht="17.55" x14ac:dyDescent="0.2">
      <c r="A71" s="837" t="s">
        <v>1375</v>
      </c>
      <c r="B71" s="837"/>
      <c r="C71" s="837"/>
      <c r="D71" s="837"/>
      <c r="E71" s="837"/>
      <c r="F71" s="837"/>
    </row>
    <row r="72" spans="1:6" ht="53.25" customHeight="1" x14ac:dyDescent="0.2">
      <c r="A72" s="838" t="s">
        <v>1952</v>
      </c>
      <c r="B72" s="838"/>
      <c r="C72" s="838"/>
      <c r="D72" s="838"/>
      <c r="E72" s="838"/>
      <c r="F72" s="838"/>
    </row>
    <row r="73" spans="1:6" ht="15.05" x14ac:dyDescent="0.2">
      <c r="A73" s="464"/>
      <c r="B73" s="464"/>
      <c r="C73" s="464"/>
      <c r="D73" s="464"/>
      <c r="E73" s="464"/>
      <c r="F73" s="464"/>
    </row>
    <row r="74" spans="1:6" ht="19.45" x14ac:dyDescent="0.2">
      <c r="A74" s="849" t="s">
        <v>0</v>
      </c>
      <c r="B74" s="849"/>
      <c r="C74" s="849"/>
      <c r="D74" s="849"/>
      <c r="E74" s="849"/>
      <c r="F74" s="849"/>
    </row>
    <row r="75" spans="1:6" ht="19.45" x14ac:dyDescent="0.2">
      <c r="A75" s="849" t="s">
        <v>1376</v>
      </c>
      <c r="B75" s="849"/>
      <c r="C75" s="849"/>
      <c r="D75" s="849"/>
      <c r="E75" s="849"/>
      <c r="F75" s="849"/>
    </row>
    <row r="76" spans="1:6" ht="23.35" customHeight="1" x14ac:dyDescent="0.2">
      <c r="A76" s="838" t="s">
        <v>1377</v>
      </c>
      <c r="B76" s="838"/>
      <c r="C76" s="838"/>
      <c r="D76" s="838"/>
      <c r="E76" s="838"/>
      <c r="F76" s="838"/>
    </row>
    <row r="77" spans="1:6" ht="13.15" x14ac:dyDescent="0.2">
      <c r="A77" s="842"/>
      <c r="B77" s="842"/>
      <c r="C77" s="842"/>
      <c r="D77" s="842"/>
      <c r="E77" s="842"/>
      <c r="F77" s="842"/>
    </row>
    <row r="78" spans="1:6" ht="15.05" x14ac:dyDescent="0.2">
      <c r="A78" s="839" t="s">
        <v>1237</v>
      </c>
      <c r="B78" s="470">
        <v>2020</v>
      </c>
      <c r="C78" s="470">
        <v>2019</v>
      </c>
      <c r="D78" s="13"/>
      <c r="E78" s="13"/>
      <c r="F78" s="13"/>
    </row>
    <row r="79" spans="1:6" ht="15.05" x14ac:dyDescent="0.2">
      <c r="A79" s="840"/>
      <c r="B79" s="470" t="s">
        <v>154</v>
      </c>
      <c r="C79" s="470" t="s">
        <v>154</v>
      </c>
      <c r="D79" s="13"/>
      <c r="E79" s="13"/>
      <c r="F79" s="13"/>
    </row>
    <row r="80" spans="1:6" ht="14.25" customHeight="1" x14ac:dyDescent="0.2">
      <c r="A80" s="471" t="s">
        <v>1238</v>
      </c>
      <c r="B80" s="472">
        <v>10204198</v>
      </c>
      <c r="C80" s="472">
        <v>1210450</v>
      </c>
      <c r="D80" s="13"/>
      <c r="E80" s="13"/>
      <c r="F80" s="13"/>
    </row>
    <row r="81" spans="1:6" ht="14.25" customHeight="1" x14ac:dyDescent="0.2">
      <c r="A81" s="471" t="s">
        <v>1239</v>
      </c>
      <c r="B81" s="472">
        <v>127161836</v>
      </c>
      <c r="C81" s="472">
        <v>196266856</v>
      </c>
      <c r="D81" s="13"/>
      <c r="E81" s="13"/>
      <c r="F81" s="13"/>
    </row>
    <row r="82" spans="1:6" ht="14.25" customHeight="1" x14ac:dyDescent="0.2">
      <c r="A82" s="471" t="s">
        <v>1240</v>
      </c>
      <c r="B82" s="472">
        <v>8050000</v>
      </c>
      <c r="C82" s="472">
        <v>6050000</v>
      </c>
      <c r="D82" s="13"/>
      <c r="E82" s="13"/>
      <c r="F82" s="13"/>
    </row>
    <row r="83" spans="1:6" ht="14.25" customHeight="1" x14ac:dyDescent="0.2">
      <c r="A83" s="471" t="s">
        <v>1241</v>
      </c>
      <c r="B83" s="472">
        <v>681123383</v>
      </c>
      <c r="C83" s="472">
        <v>253029355</v>
      </c>
      <c r="D83" s="13"/>
      <c r="E83" s="13"/>
      <c r="F83" s="13"/>
    </row>
    <row r="84" spans="1:6" ht="14.25" customHeight="1" x14ac:dyDescent="0.2">
      <c r="A84" s="471" t="s">
        <v>1242</v>
      </c>
      <c r="B84" s="472">
        <v>46727653</v>
      </c>
      <c r="C84" s="472">
        <v>98936459</v>
      </c>
      <c r="D84" s="13"/>
      <c r="E84" s="13"/>
      <c r="F84" s="13"/>
    </row>
    <row r="85" spans="1:6" ht="14.25" customHeight="1" x14ac:dyDescent="0.2">
      <c r="A85" s="471" t="s">
        <v>1243</v>
      </c>
      <c r="B85" s="472">
        <v>480909304</v>
      </c>
      <c r="C85" s="472">
        <v>1294719816</v>
      </c>
      <c r="D85" s="13"/>
      <c r="E85" s="13"/>
      <c r="F85" s="13"/>
    </row>
    <row r="86" spans="1:6" ht="14.25" customHeight="1" x14ac:dyDescent="0.2">
      <c r="A86" s="471" t="s">
        <v>1244</v>
      </c>
      <c r="B86" s="472">
        <v>395281428</v>
      </c>
      <c r="C86" s="472">
        <v>224978670</v>
      </c>
      <c r="D86" s="13"/>
      <c r="E86" s="13"/>
      <c r="F86" s="13"/>
    </row>
    <row r="87" spans="1:6" ht="14.25" customHeight="1" x14ac:dyDescent="0.2">
      <c r="A87" s="471" t="s">
        <v>1245</v>
      </c>
      <c r="B87" s="472">
        <v>899370029</v>
      </c>
      <c r="C87" s="472">
        <v>1061125268</v>
      </c>
      <c r="D87" s="13"/>
      <c r="E87" s="13"/>
      <c r="F87" s="13"/>
    </row>
    <row r="88" spans="1:6" ht="14.25" customHeight="1" x14ac:dyDescent="0.2">
      <c r="A88" s="471" t="s">
        <v>1246</v>
      </c>
      <c r="B88" s="472">
        <v>52878222</v>
      </c>
      <c r="C88" s="472">
        <v>60292568</v>
      </c>
      <c r="D88" s="13"/>
      <c r="E88" s="13"/>
      <c r="F88" s="13"/>
    </row>
    <row r="89" spans="1:6" ht="14.25" customHeight="1" x14ac:dyDescent="0.2">
      <c r="A89" s="471" t="s">
        <v>1247</v>
      </c>
      <c r="B89" s="472">
        <v>0</v>
      </c>
      <c r="C89" s="472">
        <v>33538715</v>
      </c>
      <c r="D89" s="13"/>
      <c r="E89" s="13"/>
      <c r="F89" s="13"/>
    </row>
    <row r="90" spans="1:6" ht="14.25" customHeight="1" x14ac:dyDescent="0.2">
      <c r="A90" s="471" t="s">
        <v>1248</v>
      </c>
      <c r="B90" s="472">
        <v>16521463</v>
      </c>
      <c r="C90" s="472">
        <v>16521463</v>
      </c>
      <c r="D90" s="13"/>
      <c r="E90" s="13"/>
      <c r="F90" s="13"/>
    </row>
    <row r="91" spans="1:6" ht="14.25" customHeight="1" x14ac:dyDescent="0.2">
      <c r="A91" s="471" t="s">
        <v>1249</v>
      </c>
      <c r="B91" s="472">
        <v>366411308</v>
      </c>
      <c r="C91" s="472">
        <v>224313033</v>
      </c>
      <c r="D91" s="13"/>
      <c r="E91" s="13"/>
      <c r="F91" s="13"/>
    </row>
    <row r="92" spans="1:6" ht="14.25" customHeight="1" x14ac:dyDescent="0.2">
      <c r="A92" s="471" t="s">
        <v>1250</v>
      </c>
      <c r="B92" s="472">
        <f>+'BG 03,2019'!C30</f>
        <v>0</v>
      </c>
      <c r="C92" s="472">
        <v>0</v>
      </c>
      <c r="D92" s="13"/>
      <c r="E92" s="13"/>
      <c r="F92" s="13"/>
    </row>
    <row r="93" spans="1:6" ht="15.05" x14ac:dyDescent="0.2">
      <c r="A93" s="474" t="s">
        <v>32</v>
      </c>
      <c r="B93" s="475">
        <f>SUM(B80:B92)</f>
        <v>3084638824</v>
      </c>
      <c r="C93" s="475">
        <f>SUM(C80:C92)</f>
        <v>3470982653</v>
      </c>
      <c r="D93" s="13"/>
      <c r="E93" s="13"/>
      <c r="F93" s="13"/>
    </row>
    <row r="94" spans="1:6" ht="15.05" x14ac:dyDescent="0.2">
      <c r="A94" s="836"/>
      <c r="B94" s="836"/>
      <c r="C94" s="836"/>
      <c r="D94" s="836"/>
      <c r="E94" s="836"/>
      <c r="F94" s="836"/>
    </row>
    <row r="95" spans="1:6" ht="18.8" customHeight="1" x14ac:dyDescent="0.2">
      <c r="A95" s="836" t="s">
        <v>1958</v>
      </c>
      <c r="B95" s="836"/>
      <c r="C95" s="836"/>
      <c r="D95" s="836"/>
      <c r="E95" s="836"/>
      <c r="F95" s="836"/>
    </row>
    <row r="96" spans="1:6" ht="13.15" x14ac:dyDescent="0.2">
      <c r="A96" s="842"/>
      <c r="B96" s="842"/>
      <c r="C96" s="842"/>
      <c r="D96" s="842"/>
      <c r="E96" s="842"/>
      <c r="F96" s="842"/>
    </row>
    <row r="97" spans="1:6" ht="17.55" x14ac:dyDescent="0.2">
      <c r="A97" s="837" t="s">
        <v>1378</v>
      </c>
      <c r="B97" s="837"/>
      <c r="C97" s="837"/>
      <c r="D97" s="837"/>
      <c r="E97" s="837"/>
      <c r="F97" s="837"/>
    </row>
    <row r="98" spans="1:6" ht="73.599999999999994" customHeight="1" x14ac:dyDescent="0.2">
      <c r="A98" s="838" t="s">
        <v>1965</v>
      </c>
      <c r="B98" s="838"/>
      <c r="C98" s="838"/>
      <c r="D98" s="838"/>
      <c r="E98" s="838"/>
      <c r="F98" s="838"/>
    </row>
    <row r="99" spans="1:6" ht="15.05" x14ac:dyDescent="0.2">
      <c r="A99" s="464"/>
      <c r="B99" s="464"/>
      <c r="C99" s="464"/>
      <c r="D99" s="464"/>
      <c r="E99" s="464"/>
      <c r="F99" s="464"/>
    </row>
    <row r="100" spans="1:6" ht="16.899999999999999" x14ac:dyDescent="0.2">
      <c r="A100" s="490"/>
      <c r="B100" s="406">
        <v>2020</v>
      </c>
      <c r="C100" s="406">
        <v>2019</v>
      </c>
      <c r="D100" s="464"/>
      <c r="E100" s="464"/>
      <c r="F100" s="464"/>
    </row>
    <row r="101" spans="1:6" ht="15.05" x14ac:dyDescent="0.2">
      <c r="A101" s="406" t="s">
        <v>1237</v>
      </c>
      <c r="B101" s="406" t="s">
        <v>154</v>
      </c>
      <c r="C101" s="406" t="s">
        <v>154</v>
      </c>
      <c r="D101" s="464"/>
      <c r="E101" s="464"/>
      <c r="F101" s="464"/>
    </row>
    <row r="102" spans="1:6" ht="15.05" x14ac:dyDescent="0.2">
      <c r="A102" s="408" t="s">
        <v>1251</v>
      </c>
      <c r="B102" s="491">
        <f>36882707929+31367984+44777117-B104</f>
        <v>36028839290</v>
      </c>
      <c r="C102" s="491">
        <v>40203984908</v>
      </c>
      <c r="D102" s="464"/>
      <c r="E102" s="464"/>
      <c r="F102" s="464"/>
    </row>
    <row r="103" spans="1:6" ht="15.05" x14ac:dyDescent="0.2">
      <c r="A103" s="408" t="s">
        <v>1252</v>
      </c>
      <c r="B103" s="491">
        <v>0</v>
      </c>
      <c r="C103" s="491">
        <v>10108955</v>
      </c>
      <c r="D103" s="464"/>
      <c r="E103" s="464"/>
      <c r="F103" s="464"/>
    </row>
    <row r="104" spans="1:6" ht="15.05" x14ac:dyDescent="0.2">
      <c r="A104" s="408" t="s">
        <v>1253</v>
      </c>
      <c r="B104" s="491">
        <f>+B127</f>
        <v>930013740</v>
      </c>
      <c r="C104" s="491">
        <v>1207173563</v>
      </c>
      <c r="D104" s="464"/>
      <c r="E104" s="464"/>
      <c r="F104" s="464"/>
    </row>
    <row r="105" spans="1:6" ht="15.05" x14ac:dyDescent="0.2">
      <c r="A105" s="408" t="s">
        <v>252</v>
      </c>
      <c r="B105" s="791">
        <v>-1081027547</v>
      </c>
      <c r="C105" s="792">
        <v>-1121772334</v>
      </c>
      <c r="D105" s="464"/>
      <c r="E105" s="464"/>
      <c r="F105" s="464"/>
    </row>
    <row r="106" spans="1:6" ht="15.05" x14ac:dyDescent="0.2">
      <c r="A106" s="407" t="s">
        <v>1254</v>
      </c>
      <c r="B106" s="492">
        <f>SUM(B102:B105)</f>
        <v>35877825483</v>
      </c>
      <c r="C106" s="492">
        <f>SUM(C102:C105)</f>
        <v>40299495092</v>
      </c>
      <c r="D106" s="504"/>
      <c r="E106" s="464"/>
      <c r="F106" s="464"/>
    </row>
    <row r="107" spans="1:6" ht="15.05" x14ac:dyDescent="0.2">
      <c r="A107" s="408" t="s">
        <v>246</v>
      </c>
      <c r="B107" s="791">
        <v>1544810387</v>
      </c>
      <c r="C107" s="792">
        <v>752580262</v>
      </c>
      <c r="D107" s="464"/>
      <c r="E107" s="464"/>
      <c r="F107" s="464"/>
    </row>
    <row r="108" spans="1:6" ht="15.05" x14ac:dyDescent="0.2">
      <c r="A108" s="408" t="s">
        <v>1469</v>
      </c>
      <c r="B108" s="791">
        <v>0</v>
      </c>
      <c r="C108" s="791">
        <f>+'BG 03,2019'!D46</f>
        <v>0</v>
      </c>
      <c r="D108" s="495"/>
      <c r="E108" s="495"/>
      <c r="F108" s="495"/>
    </row>
    <row r="109" spans="1:6" ht="15.05" x14ac:dyDescent="0.2">
      <c r="A109" s="408" t="s">
        <v>1470</v>
      </c>
      <c r="B109" s="791">
        <v>2614713133</v>
      </c>
      <c r="C109" s="791">
        <f>+'BG 03,2019'!D44</f>
        <v>0</v>
      </c>
      <c r="D109" s="495"/>
      <c r="E109" s="495"/>
      <c r="F109" s="495"/>
    </row>
    <row r="110" spans="1:6" ht="15.05" x14ac:dyDescent="0.2">
      <c r="A110" s="408" t="s">
        <v>1255</v>
      </c>
      <c r="B110" s="791">
        <f>5736321+9050860+39164154</f>
        <v>53951335</v>
      </c>
      <c r="C110" s="791">
        <v>6276000</v>
      </c>
      <c r="D110" s="464"/>
      <c r="E110" s="464"/>
      <c r="F110" s="505"/>
    </row>
    <row r="111" spans="1:6" ht="15.05" x14ac:dyDescent="0.2">
      <c r="A111" s="493" t="s">
        <v>32</v>
      </c>
      <c r="B111" s="802">
        <f>SUM(B106:B110)</f>
        <v>40091300338</v>
      </c>
      <c r="C111" s="494">
        <f>SUM(C106:C110)</f>
        <v>41058351354</v>
      </c>
      <c r="D111" s="13"/>
      <c r="E111" s="505"/>
      <c r="F111" s="505"/>
    </row>
    <row r="112" spans="1:6" ht="17.55" x14ac:dyDescent="0.2">
      <c r="A112" s="837"/>
      <c r="B112" s="837"/>
      <c r="C112" s="837"/>
      <c r="D112" s="837"/>
      <c r="E112" s="837"/>
      <c r="F112" s="837"/>
    </row>
    <row r="113" spans="1:6" ht="17.55" x14ac:dyDescent="0.2">
      <c r="A113" s="837" t="s">
        <v>1379</v>
      </c>
      <c r="B113" s="837"/>
      <c r="C113" s="837"/>
      <c r="D113" s="837"/>
      <c r="E113" s="837"/>
      <c r="F113" s="837"/>
    </row>
    <row r="114" spans="1:6" ht="37.6" customHeight="1" x14ac:dyDescent="0.2">
      <c r="A114" s="838" t="s">
        <v>1953</v>
      </c>
      <c r="B114" s="838"/>
      <c r="C114" s="838"/>
      <c r="D114" s="838"/>
      <c r="E114" s="838"/>
      <c r="F114" s="838"/>
    </row>
    <row r="115" spans="1:6" ht="14.4" x14ac:dyDescent="0.2">
      <c r="A115" s="855" t="s">
        <v>1380</v>
      </c>
      <c r="B115" s="855"/>
      <c r="C115" s="855"/>
      <c r="D115" s="855"/>
      <c r="E115" s="855"/>
      <c r="F115" s="855"/>
    </row>
    <row r="116" spans="1:6" ht="14.4" x14ac:dyDescent="0.2">
      <c r="A116" s="850" t="s">
        <v>1381</v>
      </c>
      <c r="B116" s="850"/>
      <c r="C116" s="850"/>
      <c r="D116" s="850"/>
      <c r="E116" s="850"/>
      <c r="F116" s="850"/>
    </row>
    <row r="117" spans="1:6" ht="14.4" x14ac:dyDescent="0.2">
      <c r="A117" s="855" t="s">
        <v>1382</v>
      </c>
      <c r="B117" s="855"/>
      <c r="C117" s="855"/>
      <c r="D117" s="855"/>
      <c r="E117" s="855"/>
      <c r="F117" s="855"/>
    </row>
    <row r="118" spans="1:6" ht="29.3" customHeight="1" x14ac:dyDescent="0.2">
      <c r="A118" s="850" t="s">
        <v>1962</v>
      </c>
      <c r="B118" s="850"/>
      <c r="C118" s="850"/>
      <c r="D118" s="850"/>
      <c r="E118" s="850"/>
      <c r="F118" s="850"/>
    </row>
    <row r="119" spans="1:6" ht="14.4" x14ac:dyDescent="0.2">
      <c r="A119" s="855" t="s">
        <v>1383</v>
      </c>
      <c r="B119" s="855"/>
      <c r="C119" s="855"/>
      <c r="D119" s="855"/>
      <c r="E119" s="855"/>
      <c r="F119" s="855"/>
    </row>
    <row r="120" spans="1:6" ht="37.6" customHeight="1" x14ac:dyDescent="0.2">
      <c r="A120" s="850" t="s">
        <v>1384</v>
      </c>
      <c r="B120" s="850"/>
      <c r="C120" s="850"/>
      <c r="D120" s="850"/>
      <c r="E120" s="850"/>
      <c r="F120" s="850"/>
    </row>
    <row r="121" spans="1:6" ht="14.4" x14ac:dyDescent="0.2">
      <c r="A121" s="850"/>
      <c r="B121" s="850"/>
      <c r="C121" s="850"/>
      <c r="D121" s="850"/>
      <c r="E121" s="850"/>
      <c r="F121" s="850"/>
    </row>
    <row r="122" spans="1:6" ht="15.05" x14ac:dyDescent="0.2">
      <c r="A122" s="844" t="s">
        <v>1256</v>
      </c>
      <c r="B122" s="470">
        <v>2020</v>
      </c>
      <c r="C122" s="851" t="s">
        <v>713</v>
      </c>
      <c r="D122" s="13"/>
      <c r="E122" s="13"/>
      <c r="F122" s="13"/>
    </row>
    <row r="123" spans="1:6" ht="15.05" x14ac:dyDescent="0.2">
      <c r="A123" s="844"/>
      <c r="B123" s="470" t="s">
        <v>154</v>
      </c>
      <c r="C123" s="851"/>
      <c r="D123" s="13"/>
      <c r="E123" s="13"/>
      <c r="F123" s="13"/>
    </row>
    <row r="124" spans="1:6" ht="28.8" x14ac:dyDescent="0.2">
      <c r="A124" s="476" t="s">
        <v>1385</v>
      </c>
      <c r="B124" s="472">
        <f>+B102-B126-B127+B104</f>
        <v>9862511270</v>
      </c>
      <c r="C124" s="477">
        <f>+B124/B129</f>
        <v>0.27489155591865949</v>
      </c>
      <c r="D124" s="13"/>
      <c r="E124" s="13"/>
      <c r="F124" s="13"/>
    </row>
    <row r="125" spans="1:6" ht="14.4" x14ac:dyDescent="0.2">
      <c r="A125" s="476" t="s">
        <v>1257</v>
      </c>
      <c r="B125" s="473"/>
      <c r="C125" s="473"/>
      <c r="D125" s="13"/>
      <c r="E125" s="13"/>
      <c r="F125" s="13"/>
    </row>
    <row r="126" spans="1:6" ht="14.4" x14ac:dyDescent="0.2">
      <c r="A126" s="476" t="s">
        <v>1386</v>
      </c>
      <c r="B126" s="472">
        <f>471586986+25694741034</f>
        <v>26166328020</v>
      </c>
      <c r="C126" s="477">
        <f>+B126/B129</f>
        <v>0.72931755667294829</v>
      </c>
      <c r="D126" s="13"/>
      <c r="E126" s="13"/>
      <c r="F126" s="13"/>
    </row>
    <row r="127" spans="1:6" ht="14.4" x14ac:dyDescent="0.2">
      <c r="A127" s="476" t="s">
        <v>1387</v>
      </c>
      <c r="B127" s="793">
        <f>124288316+19004964+277167962+228752134+232585350+48215014</f>
        <v>930013740</v>
      </c>
      <c r="C127" s="477">
        <f>+B127/B129</f>
        <v>2.592168637535373E-2</v>
      </c>
      <c r="D127" s="501"/>
      <c r="E127" s="13"/>
      <c r="F127" s="13"/>
    </row>
    <row r="128" spans="1:6" ht="14.4" x14ac:dyDescent="0.2">
      <c r="A128" s="471" t="s">
        <v>252</v>
      </c>
      <c r="B128" s="793">
        <f>+B105</f>
        <v>-1081027547</v>
      </c>
      <c r="C128" s="477">
        <f>+B128/B129</f>
        <v>-3.0130798966961463E-2</v>
      </c>
      <c r="D128" s="501"/>
      <c r="E128" s="13"/>
      <c r="F128" s="13"/>
    </row>
    <row r="129" spans="1:6" ht="14.4" x14ac:dyDescent="0.2">
      <c r="A129" s="478" t="s">
        <v>1258</v>
      </c>
      <c r="B129" s="475">
        <f>SUM(B124:B128)</f>
        <v>35877825483</v>
      </c>
      <c r="C129" s="479">
        <v>1</v>
      </c>
      <c r="D129" s="501"/>
      <c r="E129" s="13"/>
      <c r="F129" s="13"/>
    </row>
    <row r="130" spans="1:6" ht="14.4" x14ac:dyDescent="0.2">
      <c r="A130" s="850"/>
      <c r="B130" s="850"/>
      <c r="C130" s="850"/>
      <c r="D130" s="850"/>
      <c r="E130" s="850"/>
      <c r="F130" s="850"/>
    </row>
    <row r="131" spans="1:6" x14ac:dyDescent="0.2">
      <c r="A131" s="852" t="s">
        <v>1257</v>
      </c>
      <c r="B131" s="844" t="s">
        <v>1388</v>
      </c>
      <c r="C131" s="13"/>
      <c r="D131" s="13"/>
      <c r="E131" s="13"/>
      <c r="F131" s="13"/>
    </row>
    <row r="132" spans="1:6" x14ac:dyDescent="0.2">
      <c r="A132" s="853"/>
      <c r="B132" s="844"/>
      <c r="C132" s="13"/>
      <c r="D132" s="13"/>
      <c r="E132" s="13"/>
      <c r="F132" s="13"/>
    </row>
    <row r="133" spans="1:6" x14ac:dyDescent="0.2">
      <c r="A133" s="854"/>
      <c r="B133" s="844"/>
      <c r="C133" s="13"/>
      <c r="D133" s="13"/>
      <c r="E133" s="13"/>
      <c r="F133" s="13"/>
    </row>
    <row r="134" spans="1:6" ht="14.4" x14ac:dyDescent="0.2">
      <c r="A134" s="476" t="s">
        <v>1257</v>
      </c>
      <c r="B134" s="480"/>
      <c r="C134" s="13"/>
      <c r="D134" s="13"/>
      <c r="E134" s="13"/>
      <c r="F134" s="13"/>
    </row>
    <row r="135" spans="1:6" ht="14.4" x14ac:dyDescent="0.2">
      <c r="A135" s="476" t="s">
        <v>1386</v>
      </c>
      <c r="B135" s="480" t="s">
        <v>1389</v>
      </c>
      <c r="C135" s="13"/>
      <c r="D135" s="13"/>
      <c r="E135" s="13"/>
      <c r="F135" s="13"/>
    </row>
    <row r="136" spans="1:6" ht="14.4" x14ac:dyDescent="0.2">
      <c r="A136" s="476" t="s">
        <v>1387</v>
      </c>
      <c r="B136" s="480" t="s">
        <v>1259</v>
      </c>
      <c r="C136" s="13"/>
      <c r="D136" s="13"/>
      <c r="E136" s="13"/>
      <c r="F136" s="13"/>
    </row>
    <row r="137" spans="1:6" ht="14.4" x14ac:dyDescent="0.2">
      <c r="A137" s="471" t="s">
        <v>252</v>
      </c>
      <c r="B137" s="480">
        <v>91</v>
      </c>
      <c r="C137" s="13"/>
      <c r="D137" s="13"/>
      <c r="E137" s="13"/>
      <c r="F137" s="13"/>
    </row>
    <row r="138" spans="1:6" ht="19.45" x14ac:dyDescent="0.2">
      <c r="A138" s="849"/>
      <c r="B138" s="849"/>
      <c r="C138" s="849"/>
      <c r="D138" s="849"/>
      <c r="E138" s="849"/>
      <c r="F138" s="849"/>
    </row>
    <row r="139" spans="1:6" ht="19.45" x14ac:dyDescent="0.2">
      <c r="A139" s="849" t="s">
        <v>1390</v>
      </c>
      <c r="B139" s="849"/>
      <c r="C139" s="849"/>
      <c r="D139" s="849"/>
      <c r="E139" s="849"/>
      <c r="F139" s="849"/>
    </row>
    <row r="140" spans="1:6" ht="35.25" customHeight="1" x14ac:dyDescent="0.2">
      <c r="A140" s="838" t="s">
        <v>1391</v>
      </c>
      <c r="B140" s="838"/>
      <c r="C140" s="838"/>
      <c r="D140" s="838"/>
      <c r="E140" s="838"/>
      <c r="F140" s="838"/>
    </row>
    <row r="141" spans="1:6" ht="15.05" x14ac:dyDescent="0.2">
      <c r="A141" s="839" t="s">
        <v>1260</v>
      </c>
      <c r="B141" s="470">
        <v>2020</v>
      </c>
      <c r="C141" s="470">
        <v>2019</v>
      </c>
      <c r="D141" s="13"/>
      <c r="E141" s="13"/>
      <c r="F141" s="13"/>
    </row>
    <row r="142" spans="1:6" ht="15.05" x14ac:dyDescent="0.2">
      <c r="A142" s="840"/>
      <c r="B142" s="470" t="s">
        <v>154</v>
      </c>
      <c r="C142" s="470" t="s">
        <v>154</v>
      </c>
      <c r="D142" s="13"/>
      <c r="E142" s="13"/>
      <c r="F142" s="13"/>
    </row>
    <row r="143" spans="1:6" ht="14.4" x14ac:dyDescent="0.2">
      <c r="A143" s="471" t="s">
        <v>1261</v>
      </c>
      <c r="B143" s="472">
        <v>600000000</v>
      </c>
      <c r="C143" s="472">
        <v>3300000000</v>
      </c>
      <c r="D143" s="13"/>
      <c r="E143" s="13"/>
      <c r="F143" s="13"/>
    </row>
    <row r="144" spans="1:6" ht="14.4" x14ac:dyDescent="0.2">
      <c r="A144" s="471" t="s">
        <v>1898</v>
      </c>
      <c r="B144" s="472">
        <f>+'BG 03,2019'!C36</f>
        <v>0</v>
      </c>
      <c r="C144" s="472">
        <v>0</v>
      </c>
      <c r="D144" s="13"/>
      <c r="E144" s="13"/>
      <c r="F144" s="13"/>
    </row>
    <row r="145" spans="1:6" ht="14.4" x14ac:dyDescent="0.2">
      <c r="A145" s="478" t="s">
        <v>32</v>
      </c>
      <c r="B145" s="475">
        <f>+B143+B144</f>
        <v>600000000</v>
      </c>
      <c r="C145" s="475">
        <f>+C143+C144</f>
        <v>3300000000</v>
      </c>
      <c r="D145" s="13"/>
      <c r="E145" s="13"/>
      <c r="F145" s="13"/>
    </row>
    <row r="146" spans="1:6" ht="17.55" x14ac:dyDescent="0.2">
      <c r="A146" s="837"/>
      <c r="B146" s="837"/>
      <c r="C146" s="837"/>
      <c r="D146" s="837"/>
      <c r="E146" s="837"/>
      <c r="F146" s="837"/>
    </row>
    <row r="147" spans="1:6" ht="17.55" x14ac:dyDescent="0.2">
      <c r="A147" s="837" t="s">
        <v>1392</v>
      </c>
      <c r="B147" s="837"/>
      <c r="C147" s="837"/>
      <c r="D147" s="837"/>
      <c r="E147" s="837"/>
      <c r="F147" s="837"/>
    </row>
    <row r="148" spans="1:6" ht="40.549999999999997" customHeight="1" x14ac:dyDescent="0.2">
      <c r="A148" s="838" t="s">
        <v>1393</v>
      </c>
      <c r="B148" s="838"/>
      <c r="C148" s="838"/>
      <c r="D148" s="838"/>
      <c r="E148" s="838"/>
      <c r="F148" s="838"/>
    </row>
    <row r="149" spans="1:6" ht="15.05" x14ac:dyDescent="0.2">
      <c r="A149" s="839" t="s">
        <v>1237</v>
      </c>
      <c r="B149" s="470">
        <v>2020</v>
      </c>
      <c r="C149" s="470">
        <v>2019</v>
      </c>
      <c r="D149" s="13"/>
      <c r="E149" s="13"/>
      <c r="F149" s="13"/>
    </row>
    <row r="150" spans="1:6" ht="15.05" x14ac:dyDescent="0.2">
      <c r="A150" s="840"/>
      <c r="B150" s="470" t="s">
        <v>154</v>
      </c>
      <c r="C150" s="470" t="s">
        <v>154</v>
      </c>
      <c r="D150" s="13"/>
      <c r="E150" s="13"/>
      <c r="F150" s="13"/>
    </row>
    <row r="151" spans="1:6" ht="14.4" x14ac:dyDescent="0.2">
      <c r="A151" s="471" t="s">
        <v>1262</v>
      </c>
      <c r="B151" s="472">
        <v>4512080</v>
      </c>
      <c r="C151" s="472">
        <v>13923703</v>
      </c>
      <c r="D151" s="13"/>
      <c r="E151" s="13"/>
      <c r="F151" s="13"/>
    </row>
    <row r="152" spans="1:6" ht="14.4" x14ac:dyDescent="0.2">
      <c r="A152" s="471" t="s">
        <v>1263</v>
      </c>
      <c r="B152" s="481">
        <v>12313874</v>
      </c>
      <c r="C152" s="481">
        <v>6665657</v>
      </c>
      <c r="D152" s="13"/>
      <c r="E152" s="13"/>
      <c r="F152" s="13"/>
    </row>
    <row r="153" spans="1:6" ht="14.4" x14ac:dyDescent="0.2">
      <c r="A153" s="471" t="s">
        <v>257</v>
      </c>
      <c r="B153" s="481">
        <v>3498456</v>
      </c>
      <c r="C153" s="481">
        <v>56948127</v>
      </c>
      <c r="D153" s="13"/>
      <c r="E153" s="13"/>
      <c r="F153" s="13"/>
    </row>
    <row r="154" spans="1:6" ht="14.4" x14ac:dyDescent="0.2">
      <c r="A154" s="471" t="s">
        <v>1264</v>
      </c>
      <c r="B154" s="481">
        <v>45179455</v>
      </c>
      <c r="C154" s="481">
        <v>11913590</v>
      </c>
      <c r="D154" s="13"/>
      <c r="E154" s="13"/>
      <c r="F154" s="13"/>
    </row>
    <row r="155" spans="1:6" ht="14.4" x14ac:dyDescent="0.2">
      <c r="A155" s="471" t="s">
        <v>1265</v>
      </c>
      <c r="B155" s="481">
        <v>5894348</v>
      </c>
      <c r="C155" s="481">
        <v>13837709</v>
      </c>
      <c r="D155" s="13"/>
      <c r="E155" s="13"/>
      <c r="F155" s="13"/>
    </row>
    <row r="156" spans="1:6" ht="14.4" x14ac:dyDescent="0.2">
      <c r="A156" s="506" t="s">
        <v>1266</v>
      </c>
      <c r="B156" s="481">
        <f>390568118+894887200</f>
        <v>1285455318</v>
      </c>
      <c r="C156" s="481">
        <v>3725158727</v>
      </c>
      <c r="D156" s="13"/>
      <c r="E156" s="501"/>
      <c r="F156" s="13"/>
    </row>
    <row r="157" spans="1:6" ht="14.4" x14ac:dyDescent="0.2">
      <c r="A157" s="478" t="s">
        <v>32</v>
      </c>
      <c r="B157" s="475">
        <f>SUM(B151:B156)</f>
        <v>1356853531</v>
      </c>
      <c r="C157" s="475">
        <f>SUM(C151:C156)</f>
        <v>3828447513</v>
      </c>
      <c r="D157" s="13"/>
      <c r="E157" s="13"/>
      <c r="F157" s="13"/>
    </row>
    <row r="158" spans="1:6" ht="13.15" x14ac:dyDescent="0.2">
      <c r="A158" s="842"/>
      <c r="B158" s="842"/>
      <c r="C158" s="842"/>
      <c r="D158" s="842"/>
      <c r="E158" s="842"/>
      <c r="F158" s="842"/>
    </row>
    <row r="159" spans="1:6" ht="17.55" x14ac:dyDescent="0.2">
      <c r="A159" s="837" t="s">
        <v>1394</v>
      </c>
      <c r="B159" s="837"/>
      <c r="C159" s="837"/>
      <c r="D159" s="837"/>
      <c r="E159" s="837"/>
      <c r="F159" s="837"/>
    </row>
    <row r="160" spans="1:6" ht="33.85" customHeight="1" x14ac:dyDescent="0.2">
      <c r="A160" s="838" t="s">
        <v>1395</v>
      </c>
      <c r="B160" s="838"/>
      <c r="C160" s="838"/>
      <c r="D160" s="838"/>
      <c r="E160" s="838"/>
      <c r="F160" s="838"/>
    </row>
    <row r="161" spans="1:6" ht="21" customHeight="1" x14ac:dyDescent="0.2">
      <c r="A161" s="838" t="s">
        <v>1377</v>
      </c>
      <c r="B161" s="838"/>
      <c r="C161" s="838"/>
      <c r="D161" s="838"/>
      <c r="E161" s="838"/>
      <c r="F161" s="838"/>
    </row>
    <row r="162" spans="1:6" ht="21" customHeight="1" x14ac:dyDescent="0.2">
      <c r="A162" s="464"/>
      <c r="B162" s="464"/>
      <c r="C162" s="464"/>
      <c r="D162" s="464"/>
      <c r="E162" s="464"/>
      <c r="F162" s="464"/>
    </row>
    <row r="163" spans="1:6" ht="15.05" x14ac:dyDescent="0.2">
      <c r="A163" s="846" t="s">
        <v>1237</v>
      </c>
      <c r="B163" s="470">
        <v>2020</v>
      </c>
      <c r="C163" s="470">
        <v>2019</v>
      </c>
      <c r="D163" s="13"/>
      <c r="E163" s="13"/>
      <c r="F163" s="13"/>
    </row>
    <row r="164" spans="1:6" ht="15.05" x14ac:dyDescent="0.2">
      <c r="A164" s="847"/>
      <c r="B164" s="470" t="s">
        <v>154</v>
      </c>
      <c r="C164" s="470" t="s">
        <v>154</v>
      </c>
      <c r="D164" s="13"/>
      <c r="E164" s="13"/>
      <c r="F164" s="13"/>
    </row>
    <row r="165" spans="1:6" ht="14.4" x14ac:dyDescent="0.2">
      <c r="A165" s="471" t="s">
        <v>1267</v>
      </c>
      <c r="B165" s="794">
        <f>9799639144+524197498</f>
        <v>10323836642</v>
      </c>
      <c r="C165" s="482">
        <v>7640525221</v>
      </c>
      <c r="D165" s="13"/>
      <c r="E165" s="13"/>
      <c r="F165" s="13"/>
    </row>
    <row r="166" spans="1:6" ht="14.4" x14ac:dyDescent="0.2">
      <c r="A166" s="471" t="s">
        <v>1268</v>
      </c>
      <c r="B166" s="794">
        <v>5541894967</v>
      </c>
      <c r="C166" s="482">
        <v>3277306707</v>
      </c>
      <c r="D166" s="13"/>
      <c r="E166" s="13"/>
      <c r="F166" s="13"/>
    </row>
    <row r="167" spans="1:6" ht="14.4" x14ac:dyDescent="0.2">
      <c r="A167" s="471" t="s">
        <v>1269</v>
      </c>
      <c r="B167" s="794">
        <v>4373370129</v>
      </c>
      <c r="C167" s="482">
        <v>2928080065</v>
      </c>
      <c r="D167" s="13"/>
      <c r="E167" s="13"/>
      <c r="F167" s="13"/>
    </row>
    <row r="168" spans="1:6" ht="14.4" x14ac:dyDescent="0.2">
      <c r="A168" s="471" t="s">
        <v>1270</v>
      </c>
      <c r="B168" s="794">
        <v>404679123</v>
      </c>
      <c r="C168" s="482">
        <v>475501327</v>
      </c>
      <c r="D168" s="13"/>
      <c r="E168" s="13"/>
      <c r="F168" s="13"/>
    </row>
    <row r="169" spans="1:6" ht="14.4" x14ac:dyDescent="0.2">
      <c r="A169" s="471" t="s">
        <v>1271</v>
      </c>
      <c r="B169" s="794">
        <v>52003434</v>
      </c>
      <c r="C169" s="482">
        <v>179190997</v>
      </c>
      <c r="D169" s="13"/>
      <c r="E169" s="13"/>
      <c r="F169" s="13"/>
    </row>
    <row r="170" spans="1:6" ht="14.4" x14ac:dyDescent="0.2">
      <c r="A170" s="471" t="s">
        <v>1272</v>
      </c>
      <c r="B170" s="794">
        <v>356700795</v>
      </c>
      <c r="C170" s="482">
        <v>229156265</v>
      </c>
      <c r="D170" s="13"/>
      <c r="E170" s="13"/>
      <c r="F170" s="13"/>
    </row>
    <row r="171" spans="1:6" ht="14.4" x14ac:dyDescent="0.2">
      <c r="A171" s="471" t="s">
        <v>1273</v>
      </c>
      <c r="B171" s="794">
        <f>1038961+2+482088739</f>
        <v>483127702</v>
      </c>
      <c r="C171" s="482">
        <v>571833685</v>
      </c>
      <c r="D171" s="13"/>
      <c r="E171" s="13"/>
      <c r="F171" s="13"/>
    </row>
    <row r="172" spans="1:6" ht="14.4" x14ac:dyDescent="0.2">
      <c r="A172" s="471" t="s">
        <v>1900</v>
      </c>
      <c r="B172" s="794">
        <v>0</v>
      </c>
      <c r="C172" s="482">
        <v>0</v>
      </c>
      <c r="D172" s="13"/>
      <c r="E172" s="13"/>
      <c r="F172" s="13"/>
    </row>
    <row r="173" spans="1:6" ht="14.4" x14ac:dyDescent="0.2">
      <c r="A173" s="471" t="s">
        <v>1274</v>
      </c>
      <c r="B173" s="794">
        <v>53087303</v>
      </c>
      <c r="C173" s="482">
        <v>47250819</v>
      </c>
      <c r="D173" s="13"/>
      <c r="E173" s="13"/>
      <c r="F173" s="13"/>
    </row>
    <row r="174" spans="1:6" ht="14.4" x14ac:dyDescent="0.2">
      <c r="A174" s="471" t="s">
        <v>1275</v>
      </c>
      <c r="B174" s="482">
        <v>41344789</v>
      </c>
      <c r="C174" s="482">
        <v>72104935</v>
      </c>
      <c r="D174" s="13"/>
      <c r="E174" s="13"/>
      <c r="F174" s="13"/>
    </row>
    <row r="175" spans="1:6" ht="14.4" hidden="1" x14ac:dyDescent="0.2">
      <c r="A175" s="471" t="s">
        <v>1276</v>
      </c>
      <c r="B175" s="482">
        <v>0</v>
      </c>
      <c r="C175" s="482">
        <v>0</v>
      </c>
      <c r="D175" s="13"/>
      <c r="E175" s="13"/>
      <c r="F175" s="13"/>
    </row>
    <row r="176" spans="1:6" ht="14.4" hidden="1" x14ac:dyDescent="0.2">
      <c r="A176" s="471" t="s">
        <v>1899</v>
      </c>
      <c r="B176" s="482">
        <v>0</v>
      </c>
      <c r="C176" s="482">
        <v>0</v>
      </c>
      <c r="D176" s="13"/>
      <c r="E176" s="13"/>
      <c r="F176" s="13"/>
    </row>
    <row r="177" spans="1:6" ht="14.4" x14ac:dyDescent="0.2">
      <c r="A177" s="471" t="s">
        <v>1473</v>
      </c>
      <c r="B177" s="482">
        <v>-524197498</v>
      </c>
      <c r="C177" s="482">
        <v>0</v>
      </c>
      <c r="D177" s="13"/>
      <c r="E177" s="13"/>
      <c r="F177" s="13"/>
    </row>
    <row r="178" spans="1:6" ht="14.4" x14ac:dyDescent="0.2">
      <c r="A178" s="478" t="s">
        <v>194</v>
      </c>
      <c r="B178" s="483">
        <f>SUM(B165:B177)</f>
        <v>21105847386</v>
      </c>
      <c r="C178" s="483">
        <f>SUM(C165:C177)</f>
        <v>15420950021</v>
      </c>
      <c r="D178" s="13"/>
      <c r="E178" s="13"/>
      <c r="F178" s="501"/>
    </row>
    <row r="179" spans="1:6" ht="17.55" x14ac:dyDescent="0.2">
      <c r="A179" s="837"/>
      <c r="B179" s="837"/>
      <c r="C179" s="837"/>
      <c r="D179" s="837"/>
      <c r="E179" s="837"/>
      <c r="F179" s="837"/>
    </row>
    <row r="180" spans="1:6" ht="17.55" x14ac:dyDescent="0.2">
      <c r="A180" s="837" t="s">
        <v>1971</v>
      </c>
      <c r="B180" s="837"/>
      <c r="C180" s="837"/>
      <c r="D180" s="837"/>
      <c r="E180" s="837"/>
      <c r="F180" s="837"/>
    </row>
    <row r="181" spans="1:6" ht="37.6" customHeight="1" x14ac:dyDescent="0.2">
      <c r="A181" s="848" t="s">
        <v>1471</v>
      </c>
      <c r="B181" s="848"/>
      <c r="C181" s="848"/>
      <c r="D181" s="848"/>
      <c r="E181" s="848"/>
      <c r="F181" s="848"/>
    </row>
    <row r="182" spans="1:6" ht="15.05" x14ac:dyDescent="0.2">
      <c r="A182" s="839" t="s">
        <v>1237</v>
      </c>
      <c r="B182" s="470">
        <v>2020</v>
      </c>
      <c r="C182" s="470">
        <v>2019</v>
      </c>
      <c r="D182" s="13"/>
      <c r="E182" s="13"/>
      <c r="F182" s="13"/>
    </row>
    <row r="183" spans="1:6" ht="15.05" x14ac:dyDescent="0.2">
      <c r="A183" s="840"/>
      <c r="B183" s="470" t="s">
        <v>154</v>
      </c>
      <c r="C183" s="470" t="s">
        <v>154</v>
      </c>
      <c r="D183" s="13"/>
      <c r="E183" s="13"/>
      <c r="F183" s="13"/>
    </row>
    <row r="184" spans="1:6" ht="14.4" x14ac:dyDescent="0.2">
      <c r="A184" s="471" t="s">
        <v>1277</v>
      </c>
      <c r="B184" s="482">
        <v>498570004</v>
      </c>
      <c r="C184" s="482">
        <v>389935122</v>
      </c>
      <c r="D184" s="13"/>
      <c r="E184" s="13"/>
      <c r="F184" s="13"/>
    </row>
    <row r="185" spans="1:6" ht="14.4" x14ac:dyDescent="0.2">
      <c r="A185" s="471" t="s">
        <v>1278</v>
      </c>
      <c r="B185" s="482">
        <v>804602689</v>
      </c>
      <c r="C185" s="482">
        <v>309208728</v>
      </c>
      <c r="D185" s="13"/>
      <c r="E185" s="13"/>
      <c r="F185" s="13"/>
    </row>
    <row r="186" spans="1:6" ht="14.4" x14ac:dyDescent="0.2">
      <c r="A186" s="471" t="s">
        <v>1279</v>
      </c>
      <c r="B186" s="482">
        <v>1825161868</v>
      </c>
      <c r="C186" s="482">
        <v>817985564</v>
      </c>
      <c r="D186" s="13"/>
      <c r="E186" s="13"/>
      <c r="F186" s="13"/>
    </row>
    <row r="187" spans="1:6" ht="14.4" x14ac:dyDescent="0.2">
      <c r="A187" s="471" t="s">
        <v>1472</v>
      </c>
      <c r="B187" s="482">
        <v>354067895</v>
      </c>
      <c r="C187" s="482">
        <v>0</v>
      </c>
      <c r="D187" s="13"/>
      <c r="E187" s="13"/>
      <c r="F187" s="13"/>
    </row>
    <row r="188" spans="1:6" ht="14.4" x14ac:dyDescent="0.2">
      <c r="A188" s="471" t="s">
        <v>1280</v>
      </c>
      <c r="B188" s="482">
        <v>2343575</v>
      </c>
      <c r="C188" s="482">
        <v>2343575</v>
      </c>
      <c r="D188" s="13"/>
      <c r="E188" s="13"/>
      <c r="F188" s="13"/>
    </row>
    <row r="189" spans="1:6" ht="14.4" x14ac:dyDescent="0.2">
      <c r="A189" s="471" t="s">
        <v>1901</v>
      </c>
      <c r="B189" s="482">
        <v>329886</v>
      </c>
      <c r="C189" s="482">
        <v>0</v>
      </c>
      <c r="D189" s="13"/>
      <c r="E189" s="13"/>
      <c r="F189" s="13"/>
    </row>
    <row r="190" spans="1:6" ht="15.05" x14ac:dyDescent="0.2">
      <c r="A190" s="474" t="s">
        <v>32</v>
      </c>
      <c r="B190" s="475">
        <f>SUM(B184:B189)</f>
        <v>3485075917</v>
      </c>
      <c r="C190" s="475">
        <f>SUM(C184:C189)</f>
        <v>1519472989</v>
      </c>
      <c r="D190" s="13"/>
      <c r="E190" s="13"/>
      <c r="F190" s="13"/>
    </row>
    <row r="191" spans="1:6" ht="17.55" x14ac:dyDescent="0.2">
      <c r="A191" s="837"/>
      <c r="B191" s="837"/>
      <c r="C191" s="837"/>
      <c r="D191" s="837"/>
      <c r="E191" s="837"/>
      <c r="F191" s="837"/>
    </row>
    <row r="192" spans="1:6" ht="17.55" x14ac:dyDescent="0.2">
      <c r="A192" s="817"/>
      <c r="B192" s="817"/>
      <c r="C192" s="817"/>
      <c r="D192" s="817"/>
      <c r="E192" s="817"/>
      <c r="F192" s="817"/>
    </row>
    <row r="193" spans="1:6" ht="17.55" x14ac:dyDescent="0.2">
      <c r="A193" s="837" t="s">
        <v>1396</v>
      </c>
      <c r="B193" s="837"/>
      <c r="C193" s="837"/>
      <c r="D193" s="837"/>
      <c r="E193" s="837"/>
      <c r="F193" s="837"/>
    </row>
    <row r="194" spans="1:6" ht="15.05" x14ac:dyDescent="0.2">
      <c r="A194" s="838" t="s">
        <v>1959</v>
      </c>
      <c r="B194" s="838"/>
      <c r="C194" s="838"/>
      <c r="D194" s="838"/>
      <c r="E194" s="838"/>
      <c r="F194" s="838"/>
    </row>
    <row r="195" spans="1:6" ht="15.05" x14ac:dyDescent="0.2">
      <c r="A195" s="845" t="s">
        <v>1281</v>
      </c>
      <c r="B195" s="470">
        <v>2020</v>
      </c>
      <c r="C195" s="470">
        <v>2019</v>
      </c>
      <c r="D195" s="13"/>
      <c r="E195" s="13"/>
      <c r="F195" s="13"/>
    </row>
    <row r="196" spans="1:6" ht="15.05" x14ac:dyDescent="0.2">
      <c r="A196" s="845"/>
      <c r="B196" s="470" t="s">
        <v>154</v>
      </c>
      <c r="C196" s="470" t="s">
        <v>154</v>
      </c>
      <c r="D196" s="13"/>
      <c r="E196" s="13"/>
      <c r="F196" s="13"/>
    </row>
    <row r="197" spans="1:6" ht="14.4" x14ac:dyDescent="0.2">
      <c r="A197" s="471" t="s">
        <v>1282</v>
      </c>
      <c r="B197" s="472">
        <v>19972703014</v>
      </c>
      <c r="C197" s="472">
        <v>20725716206</v>
      </c>
      <c r="D197" s="13"/>
      <c r="E197" s="13"/>
      <c r="F197" s="13"/>
    </row>
    <row r="198" spans="1:6" ht="14.4" x14ac:dyDescent="0.2">
      <c r="A198" s="471" t="s">
        <v>1283</v>
      </c>
      <c r="B198" s="472">
        <v>11011982807</v>
      </c>
      <c r="C198" s="472">
        <v>12001769872</v>
      </c>
      <c r="D198" s="13"/>
      <c r="E198" s="13"/>
      <c r="F198" s="13"/>
    </row>
    <row r="199" spans="1:6" ht="14.4" x14ac:dyDescent="0.2">
      <c r="A199" s="471" t="s">
        <v>1284</v>
      </c>
      <c r="B199" s="472">
        <v>159790696</v>
      </c>
      <c r="C199" s="472">
        <v>107770613</v>
      </c>
      <c r="D199" s="13"/>
      <c r="E199" s="13"/>
      <c r="F199" s="13"/>
    </row>
    <row r="200" spans="1:6" ht="14.4" x14ac:dyDescent="0.2">
      <c r="A200" s="471" t="s">
        <v>1285</v>
      </c>
      <c r="B200" s="472">
        <v>291405536</v>
      </c>
      <c r="C200" s="472">
        <v>189664108</v>
      </c>
      <c r="D200" s="13"/>
      <c r="E200" s="13"/>
      <c r="F200" s="13"/>
    </row>
    <row r="201" spans="1:6" ht="14.4" x14ac:dyDescent="0.2">
      <c r="A201" s="471" t="s">
        <v>1286</v>
      </c>
      <c r="B201" s="472">
        <v>11423973</v>
      </c>
      <c r="C201" s="472">
        <v>18209837</v>
      </c>
      <c r="D201" s="13"/>
      <c r="E201" s="13"/>
      <c r="F201" s="13"/>
    </row>
    <row r="202" spans="1:6" ht="14.4" x14ac:dyDescent="0.2">
      <c r="A202" s="471" t="s">
        <v>1287</v>
      </c>
      <c r="B202" s="472">
        <v>607316404</v>
      </c>
      <c r="C202" s="472">
        <v>662384479</v>
      </c>
      <c r="D202" s="13"/>
      <c r="E202" s="13"/>
      <c r="F202" s="13"/>
    </row>
    <row r="203" spans="1:6" ht="14.4" x14ac:dyDescent="0.2">
      <c r="A203" s="471" t="s">
        <v>1288</v>
      </c>
      <c r="B203" s="472">
        <v>387348446</v>
      </c>
      <c r="C203" s="472">
        <v>505738128</v>
      </c>
      <c r="D203" s="13"/>
      <c r="E203" s="13"/>
      <c r="F203" s="13"/>
    </row>
    <row r="204" spans="1:6" ht="14.4" x14ac:dyDescent="0.2">
      <c r="A204" s="471" t="s">
        <v>1289</v>
      </c>
      <c r="B204" s="472">
        <v>227181412</v>
      </c>
      <c r="C204" s="472">
        <v>241943722</v>
      </c>
      <c r="D204" s="13"/>
      <c r="E204" s="13"/>
      <c r="F204" s="13"/>
    </row>
    <row r="205" spans="1:6" ht="14.4" x14ac:dyDescent="0.2">
      <c r="A205" s="471" t="s">
        <v>1290</v>
      </c>
      <c r="B205" s="472">
        <v>4120574463</v>
      </c>
      <c r="C205" s="472">
        <v>3897228384</v>
      </c>
      <c r="D205" s="13"/>
      <c r="E205" s="13"/>
      <c r="F205" s="13"/>
    </row>
    <row r="206" spans="1:6" ht="14.4" x14ac:dyDescent="0.2">
      <c r="A206" s="471" t="s">
        <v>1291</v>
      </c>
      <c r="B206" s="472">
        <v>25834830</v>
      </c>
      <c r="C206" s="472">
        <v>22896825</v>
      </c>
      <c r="D206" s="13"/>
      <c r="E206" s="13"/>
      <c r="F206" s="13"/>
    </row>
    <row r="207" spans="1:6" ht="14.4" x14ac:dyDescent="0.2">
      <c r="A207" s="471" t="s">
        <v>1292</v>
      </c>
      <c r="B207" s="472">
        <v>135059130</v>
      </c>
      <c r="C207" s="472">
        <v>490118968</v>
      </c>
      <c r="D207" s="13"/>
      <c r="E207" s="13"/>
      <c r="F207" s="13"/>
    </row>
    <row r="208" spans="1:6" ht="14.4" x14ac:dyDescent="0.2">
      <c r="A208" s="471" t="s">
        <v>1293</v>
      </c>
      <c r="B208" s="472">
        <v>0</v>
      </c>
      <c r="C208" s="472">
        <v>19740</v>
      </c>
      <c r="D208" s="13"/>
      <c r="E208" s="13"/>
      <c r="F208" s="13"/>
    </row>
    <row r="209" spans="1:6" ht="14.4" x14ac:dyDescent="0.2">
      <c r="A209" s="471" t="s">
        <v>1294</v>
      </c>
      <c r="B209" s="472">
        <v>201260315</v>
      </c>
      <c r="C209" s="472">
        <v>234462114</v>
      </c>
      <c r="D209" s="13"/>
      <c r="E209" s="13"/>
      <c r="F209" s="13"/>
    </row>
    <row r="210" spans="1:6" ht="14.4" x14ac:dyDescent="0.2">
      <c r="A210" s="471" t="s">
        <v>1295</v>
      </c>
      <c r="B210" s="472">
        <v>15670723</v>
      </c>
      <c r="C210" s="472">
        <v>21171205</v>
      </c>
      <c r="D210" s="13"/>
      <c r="E210" s="13"/>
      <c r="F210" s="13"/>
    </row>
    <row r="211" spans="1:6" ht="14.4" x14ac:dyDescent="0.2">
      <c r="A211" s="471" t="s">
        <v>1296</v>
      </c>
      <c r="B211" s="472">
        <v>68485363</v>
      </c>
      <c r="C211" s="472">
        <v>43887026</v>
      </c>
      <c r="D211" s="13"/>
      <c r="E211" s="13"/>
      <c r="F211" s="13"/>
    </row>
    <row r="212" spans="1:6" ht="14.4" x14ac:dyDescent="0.2">
      <c r="A212" s="471" t="s">
        <v>1297</v>
      </c>
      <c r="B212" s="472">
        <v>16404564</v>
      </c>
      <c r="C212" s="472">
        <v>22044335</v>
      </c>
      <c r="D212" s="13"/>
      <c r="E212" s="13"/>
      <c r="F212" s="13"/>
    </row>
    <row r="213" spans="1:6" ht="15.05" x14ac:dyDescent="0.2">
      <c r="A213" s="474" t="s">
        <v>32</v>
      </c>
      <c r="B213" s="475">
        <f>SUM(B197:B212)</f>
        <v>37252441676</v>
      </c>
      <c r="C213" s="475">
        <f>SUM(C197:C212)</f>
        <v>39185025562</v>
      </c>
      <c r="D213" s="13"/>
      <c r="E213" s="13"/>
      <c r="F213" s="501"/>
    </row>
    <row r="214" spans="1:6" ht="15.05" x14ac:dyDescent="0.2">
      <c r="A214" s="838"/>
      <c r="B214" s="838"/>
      <c r="C214" s="838"/>
      <c r="D214" s="838"/>
      <c r="E214" s="838"/>
      <c r="F214" s="838"/>
    </row>
    <row r="215" spans="1:6" ht="15.05" x14ac:dyDescent="0.2">
      <c r="A215" s="844" t="s">
        <v>1298</v>
      </c>
      <c r="B215" s="470">
        <v>2020</v>
      </c>
      <c r="C215" s="470">
        <v>2019</v>
      </c>
      <c r="D215" s="13"/>
      <c r="E215" s="13"/>
      <c r="F215" s="13"/>
    </row>
    <row r="216" spans="1:6" ht="15.05" x14ac:dyDescent="0.2">
      <c r="A216" s="844"/>
      <c r="B216" s="470" t="s">
        <v>154</v>
      </c>
      <c r="C216" s="470" t="s">
        <v>154</v>
      </c>
      <c r="D216" s="13"/>
      <c r="E216" s="13"/>
      <c r="F216" s="13"/>
    </row>
    <row r="217" spans="1:6" ht="14.4" x14ac:dyDescent="0.2">
      <c r="A217" s="471" t="s">
        <v>714</v>
      </c>
      <c r="B217" s="472">
        <f>201245737+42066007+60436364+83400000+15200000</f>
        <v>402348108</v>
      </c>
      <c r="C217" s="472">
        <v>328548108</v>
      </c>
      <c r="D217" s="501"/>
      <c r="E217" s="13"/>
      <c r="F217" s="13"/>
    </row>
    <row r="218" spans="1:6" ht="14.4" x14ac:dyDescent="0.2">
      <c r="A218" s="471" t="s">
        <v>1299</v>
      </c>
      <c r="B218" s="472">
        <f>1171602063+375667860</f>
        <v>1547269923</v>
      </c>
      <c r="C218" s="472">
        <v>1383358422</v>
      </c>
      <c r="D218" s="13"/>
      <c r="E218" s="13"/>
      <c r="F218" s="13"/>
    </row>
    <row r="219" spans="1:6" ht="14.4" x14ac:dyDescent="0.2">
      <c r="A219" s="484" t="s">
        <v>1300</v>
      </c>
      <c r="B219" s="472">
        <f>-1197613503-158945070</f>
        <v>-1356558573</v>
      </c>
      <c r="C219" s="472">
        <v>-958416316</v>
      </c>
      <c r="D219" s="13"/>
      <c r="E219" s="13"/>
      <c r="F219" s="13"/>
    </row>
    <row r="220" spans="1:6" ht="15.05" x14ac:dyDescent="0.2">
      <c r="A220" s="474" t="s">
        <v>32</v>
      </c>
      <c r="B220" s="475">
        <f>SUM(B217:B219)</f>
        <v>593059458</v>
      </c>
      <c r="C220" s="475">
        <f>SUM(C217:C219)</f>
        <v>753490214</v>
      </c>
      <c r="D220" s="13"/>
      <c r="E220" s="13"/>
      <c r="F220" s="13"/>
    </row>
    <row r="221" spans="1:6" ht="17.55" x14ac:dyDescent="0.2">
      <c r="A221" s="837"/>
      <c r="B221" s="837"/>
      <c r="C221" s="837"/>
      <c r="D221" s="837"/>
      <c r="E221" s="837"/>
      <c r="F221" s="837"/>
    </row>
    <row r="222" spans="1:6" ht="12.7" customHeight="1" x14ac:dyDescent="0.2">
      <c r="A222" s="844" t="s">
        <v>1967</v>
      </c>
      <c r="B222" s="470">
        <v>2020</v>
      </c>
      <c r="C222" s="470">
        <v>2019</v>
      </c>
      <c r="D222" s="13"/>
      <c r="E222" s="13"/>
      <c r="F222" s="13"/>
    </row>
    <row r="223" spans="1:6" ht="12.7" customHeight="1" x14ac:dyDescent="0.2">
      <c r="A223" s="844"/>
      <c r="B223" s="470" t="s">
        <v>154</v>
      </c>
      <c r="C223" s="470" t="s">
        <v>154</v>
      </c>
      <c r="D223" s="13"/>
      <c r="E223" s="13"/>
      <c r="F223" s="13"/>
    </row>
    <row r="224" spans="1:6" ht="14.4" x14ac:dyDescent="0.2">
      <c r="A224" s="471" t="s">
        <v>1902</v>
      </c>
      <c r="B224" s="472">
        <v>382194104</v>
      </c>
      <c r="C224" s="472">
        <v>0</v>
      </c>
      <c r="D224" s="13"/>
      <c r="E224" s="13"/>
      <c r="F224" s="13"/>
    </row>
    <row r="225" spans="1:6" ht="15.05" x14ac:dyDescent="0.2">
      <c r="A225" s="474" t="s">
        <v>32</v>
      </c>
      <c r="B225" s="475">
        <f>SUM(B224:B224)</f>
        <v>382194104</v>
      </c>
      <c r="C225" s="475">
        <f>SUM(C224:C224)</f>
        <v>0</v>
      </c>
      <c r="D225" s="13"/>
      <c r="E225" s="13"/>
      <c r="F225" s="13"/>
    </row>
    <row r="226" spans="1:6" ht="17.55" x14ac:dyDescent="0.2">
      <c r="A226" s="837"/>
      <c r="B226" s="837"/>
      <c r="C226" s="837"/>
      <c r="D226" s="837"/>
      <c r="E226" s="837"/>
      <c r="F226" s="837"/>
    </row>
    <row r="227" spans="1:6" ht="12.7" customHeight="1" x14ac:dyDescent="0.2">
      <c r="A227" s="844" t="s">
        <v>1966</v>
      </c>
      <c r="B227" s="818">
        <v>2020</v>
      </c>
      <c r="C227" s="818">
        <v>2019</v>
      </c>
      <c r="D227" s="13"/>
      <c r="E227" s="13"/>
      <c r="F227" s="13"/>
    </row>
    <row r="228" spans="1:6" ht="12.7" customHeight="1" x14ac:dyDescent="0.2">
      <c r="A228" s="844"/>
      <c r="B228" s="818" t="s">
        <v>154</v>
      </c>
      <c r="C228" s="818" t="s">
        <v>154</v>
      </c>
      <c r="D228" s="13"/>
      <c r="E228" s="13"/>
      <c r="F228" s="13"/>
    </row>
    <row r="229" spans="1:6" ht="14.4" x14ac:dyDescent="0.2">
      <c r="A229" s="471" t="s">
        <v>1301</v>
      </c>
      <c r="B229" s="472">
        <v>104365206</v>
      </c>
      <c r="C229" s="472">
        <v>119435159</v>
      </c>
      <c r="D229" s="13"/>
      <c r="E229" s="13"/>
      <c r="F229" s="13"/>
    </row>
    <row r="230" spans="1:6" ht="15.05" x14ac:dyDescent="0.2">
      <c r="A230" s="474" t="s">
        <v>32</v>
      </c>
      <c r="B230" s="475">
        <f>SUM(B229:B229)</f>
        <v>104365206</v>
      </c>
      <c r="C230" s="475">
        <f>SUM(C229:C229)</f>
        <v>119435159</v>
      </c>
      <c r="D230" s="13"/>
      <c r="E230" s="13"/>
      <c r="F230" s="13"/>
    </row>
    <row r="231" spans="1:6" ht="17.55" x14ac:dyDescent="0.2">
      <c r="A231" s="817"/>
      <c r="B231" s="817"/>
      <c r="C231" s="817"/>
      <c r="D231" s="817"/>
      <c r="E231" s="817"/>
      <c r="F231" s="817"/>
    </row>
    <row r="232" spans="1:6" ht="17.55" x14ac:dyDescent="0.2">
      <c r="A232" s="817"/>
      <c r="B232" s="817"/>
      <c r="C232" s="817"/>
      <c r="D232" s="817"/>
      <c r="E232" s="817"/>
      <c r="F232" s="817"/>
    </row>
    <row r="233" spans="1:6" ht="17.55" x14ac:dyDescent="0.2">
      <c r="A233" s="837" t="s">
        <v>1397</v>
      </c>
      <c r="B233" s="837"/>
      <c r="C233" s="837"/>
      <c r="D233" s="837"/>
      <c r="E233" s="837"/>
      <c r="F233" s="837"/>
    </row>
    <row r="234" spans="1:6" ht="15.05" x14ac:dyDescent="0.2">
      <c r="A234" s="838" t="s">
        <v>1398</v>
      </c>
      <c r="B234" s="838"/>
      <c r="C234" s="838"/>
      <c r="D234" s="838"/>
      <c r="E234" s="838"/>
      <c r="F234" s="838"/>
    </row>
    <row r="235" spans="1:6" ht="15.05" x14ac:dyDescent="0.2">
      <c r="A235" s="464"/>
      <c r="B235" s="464"/>
      <c r="C235" s="464"/>
      <c r="D235" s="464"/>
      <c r="E235" s="464"/>
      <c r="F235" s="464"/>
    </row>
    <row r="236" spans="1:6" ht="16.899999999999999" x14ac:dyDescent="0.2">
      <c r="A236" s="485"/>
      <c r="B236" s="470">
        <v>2020</v>
      </c>
      <c r="C236" s="470">
        <v>2019</v>
      </c>
      <c r="D236" s="13"/>
      <c r="E236" s="13"/>
      <c r="F236" s="13"/>
    </row>
    <row r="237" spans="1:6" ht="15.05" x14ac:dyDescent="0.2">
      <c r="A237" s="470" t="s">
        <v>1237</v>
      </c>
      <c r="B237" s="470" t="s">
        <v>154</v>
      </c>
      <c r="C237" s="470" t="s">
        <v>154</v>
      </c>
      <c r="D237" s="13"/>
      <c r="E237" s="13"/>
      <c r="F237" s="13"/>
    </row>
    <row r="238" spans="1:6" ht="14.4" x14ac:dyDescent="0.2">
      <c r="A238" s="471" t="s">
        <v>1302</v>
      </c>
      <c r="B238" s="472">
        <v>230096179</v>
      </c>
      <c r="C238" s="472">
        <v>217967040</v>
      </c>
      <c r="D238" s="13"/>
      <c r="E238" s="13"/>
      <c r="F238" s="13"/>
    </row>
    <row r="239" spans="1:6" ht="14.4" x14ac:dyDescent="0.2">
      <c r="A239" s="471" t="s">
        <v>1474</v>
      </c>
      <c r="B239" s="472">
        <f>+BG_SAP!E316</f>
        <v>0</v>
      </c>
      <c r="C239" s="472">
        <f>+BG_SAP!F316</f>
        <v>1194332561</v>
      </c>
      <c r="D239" s="13"/>
      <c r="E239" s="13"/>
      <c r="F239" s="13"/>
    </row>
    <row r="240" spans="1:6" ht="15.05" x14ac:dyDescent="0.2">
      <c r="A240" s="474" t="s">
        <v>32</v>
      </c>
      <c r="B240" s="475">
        <f>SUM(B238:B239)</f>
        <v>230096179</v>
      </c>
      <c r="C240" s="475">
        <f>SUM(C238:C239)</f>
        <v>1412299601</v>
      </c>
      <c r="D240" s="13"/>
      <c r="E240" s="13"/>
      <c r="F240" s="13"/>
    </row>
    <row r="241" spans="1:6" x14ac:dyDescent="0.2">
      <c r="A241" s="843"/>
      <c r="B241" s="843"/>
      <c r="C241" s="843"/>
      <c r="D241" s="843"/>
      <c r="E241" s="843"/>
      <c r="F241" s="843"/>
    </row>
    <row r="242" spans="1:6" ht="17.55" x14ac:dyDescent="0.2">
      <c r="A242" s="837" t="s">
        <v>1399</v>
      </c>
      <c r="B242" s="837"/>
      <c r="C242" s="837"/>
      <c r="D242" s="837"/>
      <c r="E242" s="837"/>
      <c r="F242" s="837"/>
    </row>
    <row r="243" spans="1:6" ht="23.95" customHeight="1" x14ac:dyDescent="0.2">
      <c r="A243" s="838" t="s">
        <v>1400</v>
      </c>
      <c r="B243" s="838"/>
      <c r="C243" s="838"/>
      <c r="D243" s="838"/>
      <c r="E243" s="838"/>
      <c r="F243" s="838"/>
    </row>
    <row r="244" spans="1:6" ht="15.05" x14ac:dyDescent="0.2">
      <c r="A244" s="839" t="s">
        <v>1304</v>
      </c>
      <c r="B244" s="470">
        <v>2020</v>
      </c>
      <c r="C244" s="470">
        <v>2019</v>
      </c>
      <c r="D244" s="13"/>
      <c r="E244" s="13"/>
      <c r="F244" s="13"/>
    </row>
    <row r="245" spans="1:6" ht="15.05" x14ac:dyDescent="0.2">
      <c r="A245" s="840"/>
      <c r="B245" s="470" t="s">
        <v>154</v>
      </c>
      <c r="C245" s="470" t="s">
        <v>154</v>
      </c>
      <c r="D245" s="13"/>
      <c r="E245" s="13"/>
      <c r="F245" s="13"/>
    </row>
    <row r="246" spans="1:6" ht="14.4" x14ac:dyDescent="0.2">
      <c r="A246" s="471" t="s">
        <v>1305</v>
      </c>
      <c r="B246" s="472">
        <f>97047048+23144837+95475392</f>
        <v>215667277</v>
      </c>
      <c r="C246" s="472">
        <v>72960371</v>
      </c>
      <c r="D246" s="13"/>
      <c r="E246" s="13"/>
      <c r="F246" s="13"/>
    </row>
    <row r="247" spans="1:6" ht="14.4" x14ac:dyDescent="0.2">
      <c r="A247" s="471" t="s">
        <v>1306</v>
      </c>
      <c r="B247" s="472">
        <v>36930776</v>
      </c>
      <c r="C247" s="472">
        <v>218250551</v>
      </c>
      <c r="D247" s="13"/>
      <c r="E247" s="13"/>
      <c r="F247" s="13"/>
    </row>
    <row r="248" spans="1:6" ht="14.4" x14ac:dyDescent="0.2">
      <c r="A248" s="471" t="s">
        <v>1908</v>
      </c>
      <c r="B248" s="472">
        <v>1347752531</v>
      </c>
      <c r="C248" s="472">
        <v>0</v>
      </c>
      <c r="D248" s="13"/>
      <c r="E248" s="13"/>
      <c r="F248" s="13"/>
    </row>
    <row r="249" spans="1:6" ht="15.05" x14ac:dyDescent="0.2">
      <c r="A249" s="474" t="s">
        <v>32</v>
      </c>
      <c r="B249" s="475">
        <f>SUM(B246:B248)</f>
        <v>1600350584</v>
      </c>
      <c r="C249" s="475">
        <f>SUM(C246:C248)</f>
        <v>291210922</v>
      </c>
      <c r="D249" s="13"/>
      <c r="E249" s="13"/>
      <c r="F249" s="13"/>
    </row>
    <row r="250" spans="1:6" ht="13.15" x14ac:dyDescent="0.2">
      <c r="A250" s="842"/>
      <c r="B250" s="842"/>
      <c r="C250" s="842"/>
      <c r="D250" s="842"/>
      <c r="E250" s="842"/>
      <c r="F250" s="842"/>
    </row>
    <row r="251" spans="1:6" ht="16.899999999999999" x14ac:dyDescent="0.2">
      <c r="A251" s="485"/>
      <c r="B251" s="470">
        <v>2020</v>
      </c>
      <c r="C251" s="470">
        <v>2019</v>
      </c>
      <c r="D251" s="13"/>
      <c r="E251" s="13"/>
      <c r="F251" s="13"/>
    </row>
    <row r="252" spans="1:6" ht="15.05" x14ac:dyDescent="0.2">
      <c r="A252" s="470" t="s">
        <v>1307</v>
      </c>
      <c r="B252" s="470" t="s">
        <v>154</v>
      </c>
      <c r="C252" s="470" t="s">
        <v>154</v>
      </c>
      <c r="D252" s="13"/>
      <c r="E252" s="13"/>
      <c r="F252" s="13"/>
    </row>
    <row r="253" spans="1:6" ht="14.4" x14ac:dyDescent="0.2">
      <c r="A253" s="471" t="s">
        <v>1308</v>
      </c>
      <c r="B253" s="472">
        <v>0</v>
      </c>
      <c r="C253" s="472">
        <v>0</v>
      </c>
      <c r="D253" s="13"/>
      <c r="E253" s="13"/>
      <c r="F253" s="13"/>
    </row>
    <row r="254" spans="1:6" ht="14.4" x14ac:dyDescent="0.2">
      <c r="A254" s="471" t="s">
        <v>1309</v>
      </c>
      <c r="B254" s="472">
        <f>4807965+8021236+20320500+8800000</f>
        <v>41949701</v>
      </c>
      <c r="C254" s="472">
        <v>33149701</v>
      </c>
      <c r="D254" s="13"/>
      <c r="E254" s="13"/>
      <c r="F254" s="13"/>
    </row>
    <row r="255" spans="1:6" ht="14.4" x14ac:dyDescent="0.2">
      <c r="A255" s="471" t="s">
        <v>1310</v>
      </c>
      <c r="B255" s="472">
        <v>-36327846</v>
      </c>
      <c r="C255" s="472">
        <v>-21409183</v>
      </c>
      <c r="D255" s="13"/>
      <c r="E255" s="13"/>
      <c r="F255" s="13"/>
    </row>
    <row r="256" spans="1:6" ht="15.05" x14ac:dyDescent="0.2">
      <c r="A256" s="474" t="s">
        <v>32</v>
      </c>
      <c r="B256" s="475">
        <f>SUM(B253:B255)</f>
        <v>5621855</v>
      </c>
      <c r="C256" s="475">
        <f>SUM(C253:C255)</f>
        <v>11740518</v>
      </c>
      <c r="D256" s="13"/>
      <c r="E256" s="13"/>
      <c r="F256" s="13"/>
    </row>
    <row r="257" spans="1:6" ht="17.55" x14ac:dyDescent="0.2">
      <c r="A257" s="837"/>
      <c r="B257" s="837"/>
      <c r="C257" s="837"/>
      <c r="D257" s="837"/>
      <c r="E257" s="837"/>
      <c r="F257" s="837"/>
    </row>
    <row r="258" spans="1:6" ht="17.55" x14ac:dyDescent="0.2">
      <c r="A258" s="817"/>
      <c r="B258" s="817"/>
      <c r="C258" s="817"/>
      <c r="D258" s="817"/>
      <c r="E258" s="817"/>
      <c r="F258" s="817"/>
    </row>
    <row r="259" spans="1:6" ht="17.55" x14ac:dyDescent="0.2">
      <c r="A259" s="837" t="s">
        <v>1889</v>
      </c>
      <c r="B259" s="837"/>
      <c r="C259" s="837"/>
      <c r="D259" s="837"/>
      <c r="E259" s="837"/>
      <c r="F259" s="837"/>
    </row>
    <row r="260" spans="1:6" ht="21.8" customHeight="1" x14ac:dyDescent="0.2">
      <c r="A260" s="838" t="s">
        <v>1400</v>
      </c>
      <c r="B260" s="838"/>
      <c r="C260" s="838"/>
      <c r="D260" s="838"/>
      <c r="E260" s="838"/>
      <c r="F260" s="838"/>
    </row>
    <row r="261" spans="1:6" ht="13.15" x14ac:dyDescent="0.2">
      <c r="A261" s="842"/>
      <c r="B261" s="842"/>
      <c r="C261" s="842"/>
      <c r="D261" s="842"/>
      <c r="E261" s="842"/>
      <c r="F261" s="842"/>
    </row>
    <row r="262" spans="1:6" ht="15.05" x14ac:dyDescent="0.2">
      <c r="A262" s="839" t="s">
        <v>1237</v>
      </c>
      <c r="B262" s="470">
        <v>2020</v>
      </c>
      <c r="C262" s="470">
        <v>2019</v>
      </c>
      <c r="D262" s="13"/>
      <c r="E262" s="13"/>
      <c r="F262" s="13"/>
    </row>
    <row r="263" spans="1:6" ht="15.05" x14ac:dyDescent="0.2">
      <c r="A263" s="840"/>
      <c r="B263" s="470" t="s">
        <v>154</v>
      </c>
      <c r="C263" s="470" t="s">
        <v>154</v>
      </c>
      <c r="D263" s="13"/>
      <c r="E263" s="13"/>
      <c r="F263" s="13"/>
    </row>
    <row r="264" spans="1:6" ht="14.4" x14ac:dyDescent="0.2">
      <c r="A264" s="471" t="s">
        <v>1311</v>
      </c>
      <c r="B264" s="472">
        <v>4482739</v>
      </c>
      <c r="C264" s="472">
        <v>287120545</v>
      </c>
      <c r="D264" s="13"/>
      <c r="E264" s="13"/>
      <c r="F264" s="13"/>
    </row>
    <row r="265" spans="1:6" ht="14.4" x14ac:dyDescent="0.2">
      <c r="A265" s="471" t="s">
        <v>1475</v>
      </c>
      <c r="B265" s="472">
        <v>0</v>
      </c>
      <c r="C265" s="472">
        <v>0</v>
      </c>
      <c r="D265" s="13"/>
      <c r="E265" s="13"/>
      <c r="F265" s="13"/>
    </row>
    <row r="266" spans="1:6" ht="15.05" x14ac:dyDescent="0.2">
      <c r="A266" s="474" t="s">
        <v>32</v>
      </c>
      <c r="B266" s="475">
        <f>SUM(B264:B265)</f>
        <v>4482739</v>
      </c>
      <c r="C266" s="475">
        <f>SUM(C264:C265)</f>
        <v>287120545</v>
      </c>
      <c r="D266" s="13"/>
      <c r="E266" s="13"/>
      <c r="F266" s="13"/>
    </row>
    <row r="267" spans="1:6" x14ac:dyDescent="0.2">
      <c r="A267" s="843"/>
      <c r="B267" s="843"/>
      <c r="C267" s="843"/>
      <c r="D267" s="843"/>
      <c r="E267" s="843"/>
      <c r="F267" s="843"/>
    </row>
    <row r="268" spans="1:6" ht="17.55" x14ac:dyDescent="0.2">
      <c r="A268" s="837" t="s">
        <v>1401</v>
      </c>
      <c r="B268" s="837"/>
      <c r="C268" s="837"/>
      <c r="D268" s="837"/>
      <c r="E268" s="837"/>
      <c r="F268" s="837"/>
    </row>
    <row r="269" spans="1:6" ht="30.05" customHeight="1" x14ac:dyDescent="0.2">
      <c r="A269" s="838" t="s">
        <v>1402</v>
      </c>
      <c r="B269" s="838"/>
      <c r="C269" s="838"/>
      <c r="D269" s="838"/>
      <c r="E269" s="838"/>
      <c r="F269" s="838"/>
    </row>
    <row r="270" spans="1:6" ht="13.15" x14ac:dyDescent="0.2">
      <c r="A270" s="842"/>
      <c r="B270" s="842"/>
      <c r="C270" s="842"/>
      <c r="D270" s="842"/>
      <c r="E270" s="842"/>
      <c r="F270" s="842"/>
    </row>
    <row r="271" spans="1:6" ht="15.05" x14ac:dyDescent="0.2">
      <c r="A271" s="839" t="s">
        <v>1237</v>
      </c>
      <c r="B271" s="470">
        <v>2020</v>
      </c>
      <c r="C271" s="470">
        <v>2019</v>
      </c>
      <c r="D271" s="13"/>
      <c r="E271" s="13"/>
      <c r="F271" s="13"/>
    </row>
    <row r="272" spans="1:6" ht="15.05" x14ac:dyDescent="0.2">
      <c r="A272" s="840"/>
      <c r="B272" s="470" t="s">
        <v>154</v>
      </c>
      <c r="C272" s="470" t="s">
        <v>154</v>
      </c>
      <c r="D272" s="13"/>
      <c r="E272" s="13"/>
      <c r="F272" s="13"/>
    </row>
    <row r="273" spans="1:6" ht="14.4" x14ac:dyDescent="0.2">
      <c r="A273" s="471" t="s">
        <v>1312</v>
      </c>
      <c r="B273" s="472">
        <v>1632935713</v>
      </c>
      <c r="C273" s="472">
        <v>2319639801</v>
      </c>
      <c r="D273" s="13"/>
      <c r="E273" s="13"/>
      <c r="F273" s="13"/>
    </row>
    <row r="274" spans="1:6" ht="14.4" x14ac:dyDescent="0.2">
      <c r="A274" s="471" t="s">
        <v>1313</v>
      </c>
      <c r="B274" s="472">
        <v>2770335031</v>
      </c>
      <c r="C274" s="472">
        <v>4114524255</v>
      </c>
      <c r="D274" s="13"/>
      <c r="E274" s="13"/>
      <c r="F274" s="13"/>
    </row>
    <row r="275" spans="1:6" ht="14.4" x14ac:dyDescent="0.2">
      <c r="A275" s="471" t="s">
        <v>1314</v>
      </c>
      <c r="B275" s="472">
        <v>172887508</v>
      </c>
      <c r="C275" s="472">
        <v>188354675</v>
      </c>
      <c r="D275" s="13"/>
      <c r="E275" s="13"/>
      <c r="F275" s="13"/>
    </row>
    <row r="276" spans="1:6" ht="15.05" x14ac:dyDescent="0.2">
      <c r="A276" s="474" t="s">
        <v>32</v>
      </c>
      <c r="B276" s="475">
        <f>SUM(B273:B275)</f>
        <v>4576158252</v>
      </c>
      <c r="C276" s="475">
        <f>SUM(C273:C275)</f>
        <v>6622518731</v>
      </c>
      <c r="D276" s="13"/>
      <c r="E276" s="13"/>
      <c r="F276" s="501"/>
    </row>
    <row r="277" spans="1:6" ht="15.05" x14ac:dyDescent="0.2">
      <c r="A277" s="836"/>
      <c r="B277" s="836"/>
      <c r="C277" s="836"/>
      <c r="D277" s="836"/>
      <c r="E277" s="836"/>
      <c r="F277" s="836"/>
    </row>
    <row r="278" spans="1:6" ht="17.55" x14ac:dyDescent="0.2">
      <c r="A278" s="837" t="s">
        <v>1403</v>
      </c>
      <c r="B278" s="837"/>
      <c r="C278" s="837"/>
      <c r="D278" s="837"/>
      <c r="E278" s="837"/>
      <c r="F278" s="837"/>
    </row>
    <row r="279" spans="1:6" ht="15.05" x14ac:dyDescent="0.2">
      <c r="A279" s="838" t="s">
        <v>1404</v>
      </c>
      <c r="B279" s="838"/>
      <c r="C279" s="838"/>
      <c r="D279" s="838"/>
      <c r="E279" s="838"/>
      <c r="F279" s="838"/>
    </row>
    <row r="280" spans="1:6" ht="15.05" x14ac:dyDescent="0.2">
      <c r="A280" s="464"/>
      <c r="B280" s="464"/>
      <c r="C280" s="464"/>
      <c r="D280" s="464"/>
      <c r="E280" s="464"/>
      <c r="F280" s="464"/>
    </row>
    <row r="281" spans="1:6" ht="15.05" x14ac:dyDescent="0.2">
      <c r="A281" s="839" t="s">
        <v>1237</v>
      </c>
      <c r="B281" s="470">
        <v>2020</v>
      </c>
      <c r="C281" s="470">
        <v>2019</v>
      </c>
      <c r="D281" s="13"/>
      <c r="E281" s="13"/>
      <c r="F281" s="13"/>
    </row>
    <row r="282" spans="1:6" ht="15.05" x14ac:dyDescent="0.2">
      <c r="A282" s="840"/>
      <c r="B282" s="470" t="s">
        <v>154</v>
      </c>
      <c r="C282" s="470" t="s">
        <v>154</v>
      </c>
      <c r="D282" s="13"/>
      <c r="E282" s="13"/>
      <c r="F282" s="13"/>
    </row>
    <row r="283" spans="1:6" ht="14.4" x14ac:dyDescent="0.2">
      <c r="A283" s="471" t="s">
        <v>1315</v>
      </c>
      <c r="B283" s="472">
        <v>18096112</v>
      </c>
      <c r="C283" s="472">
        <v>97350293</v>
      </c>
      <c r="D283" s="13"/>
      <c r="E283" s="13"/>
      <c r="F283" s="13"/>
    </row>
    <row r="284" spans="1:6" ht="14.4" x14ac:dyDescent="0.2">
      <c r="A284" s="471" t="s">
        <v>1888</v>
      </c>
      <c r="B284" s="472">
        <v>4103793314</v>
      </c>
      <c r="C284" s="472">
        <v>0</v>
      </c>
      <c r="D284" s="13"/>
      <c r="E284" s="13"/>
      <c r="F284" s="13"/>
    </row>
    <row r="285" spans="1:6" ht="14.4" x14ac:dyDescent="0.2">
      <c r="A285" s="471" t="s">
        <v>1316</v>
      </c>
      <c r="B285" s="472">
        <v>19962529</v>
      </c>
      <c r="C285" s="472">
        <v>25721769</v>
      </c>
      <c r="D285" s="13"/>
      <c r="E285" s="13"/>
      <c r="F285" s="13"/>
    </row>
    <row r="286" spans="1:6" ht="14.4" x14ac:dyDescent="0.2">
      <c r="A286" s="471" t="s">
        <v>1317</v>
      </c>
      <c r="B286" s="472">
        <v>193560474</v>
      </c>
      <c r="C286" s="472">
        <v>256727768</v>
      </c>
      <c r="D286" s="13"/>
      <c r="E286" s="13"/>
      <c r="F286" s="13"/>
    </row>
    <row r="287" spans="1:6" ht="14.4" x14ac:dyDescent="0.2">
      <c r="A287" s="471" t="s">
        <v>253</v>
      </c>
      <c r="B287" s="472">
        <v>529979695</v>
      </c>
      <c r="C287" s="472">
        <v>681413390</v>
      </c>
      <c r="D287" s="13"/>
      <c r="E287" s="13"/>
      <c r="F287" s="13"/>
    </row>
    <row r="288" spans="1:6" ht="15.05" x14ac:dyDescent="0.2">
      <c r="A288" s="474" t="s">
        <v>32</v>
      </c>
      <c r="B288" s="475">
        <f>SUM(B283:B287)</f>
        <v>4865392124</v>
      </c>
      <c r="C288" s="475">
        <f>SUM(C283:C287)</f>
        <v>1061213220</v>
      </c>
      <c r="D288" s="13"/>
      <c r="E288" s="13"/>
      <c r="F288" s="501"/>
    </row>
    <row r="289" spans="1:6" ht="17.55" x14ac:dyDescent="0.2">
      <c r="A289" s="837"/>
      <c r="B289" s="837"/>
      <c r="C289" s="837"/>
      <c r="D289" s="837"/>
      <c r="E289" s="837"/>
      <c r="F289" s="837"/>
    </row>
    <row r="290" spans="1:6" ht="17.55" x14ac:dyDescent="0.2">
      <c r="A290" s="837" t="s">
        <v>1405</v>
      </c>
      <c r="B290" s="837"/>
      <c r="C290" s="837"/>
      <c r="D290" s="837"/>
      <c r="E290" s="837"/>
      <c r="F290" s="837"/>
    </row>
    <row r="291" spans="1:6" ht="17.55" x14ac:dyDescent="0.2">
      <c r="A291" s="463"/>
      <c r="B291" s="463"/>
      <c r="C291" s="463"/>
      <c r="D291" s="463"/>
      <c r="E291" s="463"/>
      <c r="F291" s="463"/>
    </row>
    <row r="292" spans="1:6" ht="15.05" x14ac:dyDescent="0.2">
      <c r="A292" s="838" t="s">
        <v>1404</v>
      </c>
      <c r="B292" s="838"/>
      <c r="C292" s="838"/>
      <c r="D292" s="838"/>
      <c r="E292" s="838"/>
      <c r="F292" s="838"/>
    </row>
    <row r="293" spans="1:6" ht="16.899999999999999" x14ac:dyDescent="0.2">
      <c r="A293" s="485"/>
      <c r="B293" s="470">
        <v>2020</v>
      </c>
      <c r="C293" s="470">
        <v>2019</v>
      </c>
      <c r="D293" s="13"/>
      <c r="E293" s="13"/>
      <c r="F293" s="13"/>
    </row>
    <row r="294" spans="1:6" ht="15.05" x14ac:dyDescent="0.2">
      <c r="A294" s="470" t="s">
        <v>1237</v>
      </c>
      <c r="B294" s="470" t="s">
        <v>154</v>
      </c>
      <c r="C294" s="470" t="s">
        <v>154</v>
      </c>
      <c r="D294" s="13"/>
      <c r="E294" s="13"/>
      <c r="F294" s="13"/>
    </row>
    <row r="295" spans="1:6" ht="14.4" x14ac:dyDescent="0.2">
      <c r="A295" s="471" t="s">
        <v>1318</v>
      </c>
      <c r="B295" s="472">
        <v>323829853</v>
      </c>
      <c r="C295" s="472">
        <v>2064642017</v>
      </c>
      <c r="D295" s="13"/>
      <c r="E295" s="13"/>
      <c r="F295" s="13"/>
    </row>
    <row r="296" spans="1:6" ht="14.4" x14ac:dyDescent="0.2">
      <c r="A296" s="471" t="s">
        <v>1319</v>
      </c>
      <c r="B296" s="472">
        <f>27181352+177249200+1127235</f>
        <v>205557787</v>
      </c>
      <c r="C296" s="472">
        <v>59421869</v>
      </c>
      <c r="D296" s="13"/>
      <c r="E296" s="13"/>
      <c r="F296" s="13"/>
    </row>
    <row r="297" spans="1:6" ht="14.4" x14ac:dyDescent="0.2">
      <c r="A297" s="471" t="s">
        <v>1909</v>
      </c>
      <c r="B297" s="472">
        <v>0</v>
      </c>
      <c r="C297" s="472">
        <v>204496351</v>
      </c>
      <c r="D297" s="13"/>
      <c r="E297" s="13"/>
      <c r="F297" s="13"/>
    </row>
    <row r="298" spans="1:6" ht="15.05" x14ac:dyDescent="0.2">
      <c r="A298" s="474" t="s">
        <v>32</v>
      </c>
      <c r="B298" s="475">
        <f>SUM(B295:B297)</f>
        <v>529387640</v>
      </c>
      <c r="C298" s="475">
        <f>SUM(C295:C297)</f>
        <v>2328560237</v>
      </c>
      <c r="D298" s="13"/>
      <c r="E298" s="13"/>
      <c r="F298" s="13"/>
    </row>
    <row r="299" spans="1:6" ht="17.55" x14ac:dyDescent="0.2">
      <c r="A299" s="837"/>
      <c r="B299" s="837"/>
      <c r="C299" s="837"/>
      <c r="D299" s="837"/>
      <c r="E299" s="837"/>
      <c r="F299" s="837"/>
    </row>
    <row r="300" spans="1:6" ht="17.55" x14ac:dyDescent="0.2">
      <c r="A300" s="837" t="s">
        <v>1406</v>
      </c>
      <c r="B300" s="837"/>
      <c r="C300" s="837"/>
      <c r="D300" s="837"/>
      <c r="E300" s="837"/>
      <c r="F300" s="837"/>
    </row>
    <row r="301" spans="1:6" ht="17.55" x14ac:dyDescent="0.2">
      <c r="A301" s="463"/>
      <c r="B301" s="463"/>
      <c r="C301" s="463"/>
      <c r="D301" s="463"/>
      <c r="E301" s="463"/>
      <c r="F301" s="463"/>
    </row>
    <row r="302" spans="1:6" ht="15.05" x14ac:dyDescent="0.2">
      <c r="A302" s="838" t="s">
        <v>1404</v>
      </c>
      <c r="B302" s="838"/>
      <c r="C302" s="838"/>
      <c r="D302" s="838"/>
      <c r="E302" s="838"/>
      <c r="F302" s="838"/>
    </row>
    <row r="303" spans="1:6" ht="15.05" x14ac:dyDescent="0.2">
      <c r="A303" s="839" t="s">
        <v>1320</v>
      </c>
      <c r="B303" s="470">
        <v>2020</v>
      </c>
      <c r="C303" s="470">
        <v>2019</v>
      </c>
      <c r="D303" s="13"/>
      <c r="E303" s="13"/>
      <c r="F303" s="13"/>
    </row>
    <row r="304" spans="1:6" ht="15.05" x14ac:dyDescent="0.2">
      <c r="A304" s="840"/>
      <c r="B304" s="470" t="s">
        <v>154</v>
      </c>
      <c r="C304" s="470" t="s">
        <v>154</v>
      </c>
      <c r="D304" s="13"/>
      <c r="E304" s="13"/>
      <c r="F304" s="13"/>
    </row>
    <row r="305" spans="1:6" ht="14.4" x14ac:dyDescent="0.2">
      <c r="A305" s="467" t="s">
        <v>1903</v>
      </c>
      <c r="B305" s="472">
        <v>10000000</v>
      </c>
      <c r="C305" s="472">
        <v>23200000</v>
      </c>
      <c r="D305" s="13"/>
      <c r="E305" s="13"/>
      <c r="F305" s="13"/>
    </row>
    <row r="306" spans="1:6" ht="14.4" x14ac:dyDescent="0.2">
      <c r="A306" s="467" t="s">
        <v>1321</v>
      </c>
      <c r="B306" s="472">
        <f>188225+79092+956592</f>
        <v>1223909</v>
      </c>
      <c r="C306" s="472">
        <v>3674781</v>
      </c>
      <c r="D306" s="13"/>
      <c r="E306" s="13"/>
      <c r="F306" s="13"/>
    </row>
    <row r="307" spans="1:6" ht="14.4" x14ac:dyDescent="0.2">
      <c r="A307" s="467" t="s">
        <v>1322</v>
      </c>
      <c r="B307" s="472">
        <v>1274330109</v>
      </c>
      <c r="C307" s="472">
        <v>411140378</v>
      </c>
      <c r="D307" s="13"/>
      <c r="E307" s="501"/>
      <c r="F307" s="13"/>
    </row>
    <row r="308" spans="1:6" ht="14.4" hidden="1" x14ac:dyDescent="0.2">
      <c r="A308" s="467" t="s">
        <v>1477</v>
      </c>
      <c r="B308" s="472">
        <v>0</v>
      </c>
      <c r="C308" s="472">
        <v>0</v>
      </c>
      <c r="D308" s="13"/>
      <c r="E308" s="13"/>
      <c r="F308" s="13"/>
    </row>
    <row r="309" spans="1:6" ht="14.4" hidden="1" x14ac:dyDescent="0.2">
      <c r="A309" s="471" t="s">
        <v>1303</v>
      </c>
      <c r="B309" s="472">
        <v>0</v>
      </c>
      <c r="C309" s="472">
        <v>0</v>
      </c>
      <c r="D309" s="13"/>
      <c r="E309" s="13"/>
      <c r="F309" s="13"/>
    </row>
    <row r="310" spans="1:6" ht="15.05" x14ac:dyDescent="0.2">
      <c r="A310" s="474" t="s">
        <v>32</v>
      </c>
      <c r="B310" s="475">
        <f>SUM(B305:B309)</f>
        <v>1285554018</v>
      </c>
      <c r="C310" s="475">
        <f>SUM(C305:C309)</f>
        <v>438015159</v>
      </c>
      <c r="D310" s="13"/>
      <c r="E310" s="13"/>
      <c r="F310" s="13"/>
    </row>
    <row r="311" spans="1:6" ht="13.15" x14ac:dyDescent="0.25">
      <c r="A311" s="486"/>
      <c r="B311" s="486"/>
      <c r="C311" s="486"/>
      <c r="D311" s="13"/>
      <c r="E311" s="13"/>
      <c r="F311" s="13"/>
    </row>
    <row r="312" spans="1:6" ht="15.05" x14ac:dyDescent="0.2">
      <c r="A312" s="839" t="s">
        <v>1323</v>
      </c>
      <c r="B312" s="470">
        <v>2020</v>
      </c>
      <c r="C312" s="470">
        <v>2019</v>
      </c>
      <c r="D312" s="13"/>
      <c r="E312" s="13"/>
      <c r="F312" s="13"/>
    </row>
    <row r="313" spans="1:6" ht="15.05" x14ac:dyDescent="0.2">
      <c r="A313" s="840"/>
      <c r="B313" s="470" t="s">
        <v>154</v>
      </c>
      <c r="C313" s="470" t="s">
        <v>154</v>
      </c>
      <c r="D313" s="13"/>
      <c r="E313" s="13"/>
      <c r="F313" s="13"/>
    </row>
    <row r="314" spans="1:6" ht="14.4" x14ac:dyDescent="0.2">
      <c r="A314" s="471" t="s">
        <v>1478</v>
      </c>
      <c r="B314" s="472">
        <v>7614713133</v>
      </c>
      <c r="C314" s="472">
        <v>0</v>
      </c>
      <c r="D314" s="13"/>
      <c r="E314" s="13"/>
      <c r="F314" s="13"/>
    </row>
    <row r="315" spans="1:6" ht="14.4" hidden="1" x14ac:dyDescent="0.2">
      <c r="A315" s="471" t="s">
        <v>1479</v>
      </c>
      <c r="B315" s="472">
        <v>0</v>
      </c>
      <c r="C315" s="472">
        <v>0</v>
      </c>
      <c r="D315" s="13"/>
      <c r="E315" s="13"/>
      <c r="F315" s="13"/>
    </row>
    <row r="316" spans="1:6" ht="15.05" x14ac:dyDescent="0.2">
      <c r="A316" s="474" t="s">
        <v>32</v>
      </c>
      <c r="B316" s="475">
        <f>SUM(B314:B315)</f>
        <v>7614713133</v>
      </c>
      <c r="C316" s="475">
        <f>SUM(C314:C315)</f>
        <v>0</v>
      </c>
      <c r="D316" s="13"/>
      <c r="E316" s="13"/>
      <c r="F316" s="13"/>
    </row>
    <row r="317" spans="1:6" ht="17.55" x14ac:dyDescent="0.2">
      <c r="A317" s="837"/>
      <c r="B317" s="837"/>
      <c r="C317" s="837"/>
      <c r="D317" s="837"/>
      <c r="E317" s="837"/>
      <c r="F317" s="837"/>
    </row>
    <row r="318" spans="1:6" ht="15.05" x14ac:dyDescent="0.2">
      <c r="A318" s="839" t="s">
        <v>1482</v>
      </c>
      <c r="B318" s="496">
        <v>2020</v>
      </c>
      <c r="C318" s="496">
        <v>2019</v>
      </c>
      <c r="D318" s="13"/>
      <c r="E318" s="13"/>
      <c r="F318" s="13"/>
    </row>
    <row r="319" spans="1:6" ht="15.05" x14ac:dyDescent="0.2">
      <c r="A319" s="840"/>
      <c r="B319" s="496" t="s">
        <v>154</v>
      </c>
      <c r="C319" s="496" t="s">
        <v>154</v>
      </c>
      <c r="D319" s="13"/>
      <c r="E319" s="13"/>
      <c r="F319" s="13"/>
    </row>
    <row r="320" spans="1:6" ht="14.4" x14ac:dyDescent="0.2">
      <c r="A320" s="471" t="s">
        <v>1324</v>
      </c>
      <c r="B320" s="472">
        <v>2226301</v>
      </c>
      <c r="C320" s="472">
        <v>89072606</v>
      </c>
      <c r="D320" s="13"/>
      <c r="E320" s="13"/>
      <c r="F320" s="13"/>
    </row>
    <row r="321" spans="1:6" ht="15.05" x14ac:dyDescent="0.2">
      <c r="A321" s="474" t="s">
        <v>32</v>
      </c>
      <c r="B321" s="475">
        <f>SUM(B320:B320)</f>
        <v>2226301</v>
      </c>
      <c r="C321" s="475">
        <f>SUM(C320:C320)</f>
        <v>89072606</v>
      </c>
      <c r="D321" s="13"/>
      <c r="E321" s="13"/>
      <c r="F321" s="13"/>
    </row>
    <row r="322" spans="1:6" s="27" customFormat="1" ht="15.05" x14ac:dyDescent="0.2">
      <c r="A322" s="517"/>
      <c r="B322" s="518"/>
      <c r="C322" s="518"/>
      <c r="D322" s="28"/>
      <c r="E322" s="28"/>
      <c r="F322" s="28"/>
    </row>
    <row r="323" spans="1:6" s="27" customFormat="1" ht="15.05" x14ac:dyDescent="0.2">
      <c r="A323" s="517"/>
      <c r="B323" s="518"/>
      <c r="C323" s="518"/>
      <c r="D323" s="28"/>
      <c r="E323" s="28"/>
      <c r="F323" s="28"/>
    </row>
    <row r="324" spans="1:6" s="27" customFormat="1" ht="15.05" x14ac:dyDescent="0.2">
      <c r="A324" s="517"/>
      <c r="B324" s="518"/>
      <c r="C324" s="518"/>
      <c r="D324" s="28"/>
      <c r="E324" s="28"/>
      <c r="F324" s="28"/>
    </row>
    <row r="325" spans="1:6" s="27" customFormat="1" ht="15.05" x14ac:dyDescent="0.2">
      <c r="A325" s="517"/>
      <c r="B325" s="518"/>
      <c r="C325" s="518"/>
      <c r="D325" s="28"/>
      <c r="E325" s="28"/>
      <c r="F325" s="28"/>
    </row>
    <row r="326" spans="1:6" ht="17.55" x14ac:dyDescent="0.2">
      <c r="A326" s="837" t="s">
        <v>1407</v>
      </c>
      <c r="B326" s="837"/>
      <c r="C326" s="837"/>
      <c r="D326" s="837"/>
      <c r="E326" s="837"/>
      <c r="F326" s="837"/>
    </row>
    <row r="327" spans="1:6" ht="15.05" x14ac:dyDescent="0.2">
      <c r="A327" s="838" t="s">
        <v>1404</v>
      </c>
      <c r="B327" s="838"/>
      <c r="C327" s="838"/>
      <c r="D327" s="838"/>
      <c r="E327" s="838"/>
      <c r="F327" s="838"/>
    </row>
    <row r="328" spans="1:6" ht="15.05" x14ac:dyDescent="0.2">
      <c r="A328" s="839" t="s">
        <v>1237</v>
      </c>
      <c r="B328" s="470">
        <v>2020</v>
      </c>
      <c r="C328" s="470">
        <v>2019</v>
      </c>
      <c r="D328" s="13"/>
      <c r="E328" s="13"/>
      <c r="F328" s="13"/>
    </row>
    <row r="329" spans="1:6" ht="15.05" x14ac:dyDescent="0.2">
      <c r="A329" s="840"/>
      <c r="B329" s="470" t="s">
        <v>154</v>
      </c>
      <c r="C329" s="470" t="s">
        <v>154</v>
      </c>
      <c r="D329" s="13"/>
      <c r="E329" s="13"/>
      <c r="F329" s="13"/>
    </row>
    <row r="330" spans="1:6" ht="14.4" x14ac:dyDescent="0.2">
      <c r="A330" s="487" t="s">
        <v>1325</v>
      </c>
      <c r="B330" s="472">
        <f>+BG_SAP!E412+BG_SAP!E413+BG_SAP!E414+BG_SAP!E415</f>
        <v>79670023</v>
      </c>
      <c r="C330" s="472">
        <v>79670023</v>
      </c>
      <c r="D330" s="13"/>
      <c r="E330" s="13"/>
      <c r="F330" s="13"/>
    </row>
    <row r="331" spans="1:6" ht="14.4" x14ac:dyDescent="0.2">
      <c r="A331" s="471" t="s">
        <v>1303</v>
      </c>
      <c r="B331" s="472">
        <f>+BG_SAP!E418</f>
        <v>0</v>
      </c>
      <c r="C331" s="472">
        <v>176379815</v>
      </c>
      <c r="D331" s="13"/>
      <c r="E331" s="13"/>
      <c r="F331" s="13"/>
    </row>
    <row r="332" spans="1:6" ht="15.05" x14ac:dyDescent="0.2">
      <c r="A332" s="488" t="s">
        <v>32</v>
      </c>
      <c r="B332" s="489">
        <f>SUM(B330:B331)</f>
        <v>79670023</v>
      </c>
      <c r="C332" s="489">
        <f>SUM(C330:C331)</f>
        <v>256049838</v>
      </c>
      <c r="D332" s="13"/>
      <c r="E332" s="13"/>
      <c r="F332" s="13"/>
    </row>
    <row r="333" spans="1:6" ht="17.55" x14ac:dyDescent="0.2">
      <c r="A333" s="837"/>
      <c r="B333" s="837"/>
      <c r="C333" s="837"/>
      <c r="D333" s="837"/>
      <c r="E333" s="837"/>
      <c r="F333" s="837"/>
    </row>
    <row r="334" spans="1:6" ht="17.55" x14ac:dyDescent="0.2">
      <c r="A334" s="463" t="s">
        <v>1408</v>
      </c>
      <c r="B334" s="463"/>
      <c r="C334" s="463"/>
      <c r="D334" s="463"/>
      <c r="E334" s="463"/>
      <c r="F334" s="463"/>
    </row>
    <row r="335" spans="1:6" ht="51.85" customHeight="1" x14ac:dyDescent="0.2">
      <c r="A335" s="838" t="s">
        <v>1906</v>
      </c>
      <c r="B335" s="838"/>
      <c r="C335" s="838"/>
      <c r="D335" s="838"/>
      <c r="E335" s="838"/>
      <c r="F335" s="838"/>
    </row>
    <row r="336" spans="1:6" ht="15.05" x14ac:dyDescent="0.2">
      <c r="A336" s="839" t="s">
        <v>1237</v>
      </c>
      <c r="B336" s="470">
        <v>2020</v>
      </c>
      <c r="C336" s="470">
        <v>2019</v>
      </c>
      <c r="D336" s="13"/>
      <c r="E336" s="13"/>
      <c r="F336" s="13"/>
    </row>
    <row r="337" spans="1:6" ht="15.05" x14ac:dyDescent="0.2">
      <c r="A337" s="840"/>
      <c r="B337" s="470" t="s">
        <v>154</v>
      </c>
      <c r="C337" s="470" t="s">
        <v>154</v>
      </c>
      <c r="D337" s="13"/>
      <c r="E337" s="13"/>
      <c r="F337" s="13"/>
    </row>
    <row r="338" spans="1:6" ht="14.4" x14ac:dyDescent="0.2">
      <c r="A338" s="471" t="s">
        <v>1326</v>
      </c>
      <c r="B338" s="472">
        <f>+BG_SAP!E429</f>
        <v>50000000000</v>
      </c>
      <c r="C338" s="472">
        <f>+BG_SAP!F429</f>
        <v>50000000000</v>
      </c>
      <c r="D338" s="13"/>
      <c r="E338" s="13"/>
      <c r="F338" s="13"/>
    </row>
    <row r="339" spans="1:6" ht="14.4" x14ac:dyDescent="0.2">
      <c r="A339" s="471" t="s">
        <v>52</v>
      </c>
      <c r="B339" s="472">
        <v>29699857290</v>
      </c>
      <c r="C339" s="472">
        <v>20550399822</v>
      </c>
      <c r="D339" s="13"/>
      <c r="E339" s="13"/>
      <c r="F339" s="13"/>
    </row>
    <row r="340" spans="1:6" ht="14.4" x14ac:dyDescent="0.2">
      <c r="A340" s="471" t="s">
        <v>243</v>
      </c>
      <c r="B340" s="472">
        <v>5697398316</v>
      </c>
      <c r="C340" s="472">
        <v>4704453932</v>
      </c>
      <c r="D340" s="13"/>
      <c r="E340" s="13"/>
      <c r="F340" s="13"/>
    </row>
    <row r="341" spans="1:6" ht="14.4" x14ac:dyDescent="0.2">
      <c r="A341" s="471" t="s">
        <v>1327</v>
      </c>
      <c r="B341" s="472">
        <f>+BG_SAP!E434</f>
        <v>3072306364</v>
      </c>
      <c r="C341" s="472">
        <v>3710948588</v>
      </c>
      <c r="D341" s="13"/>
      <c r="E341" s="13"/>
      <c r="F341" s="13"/>
    </row>
    <row r="342" spans="1:6" ht="14.4" hidden="1" x14ac:dyDescent="0.2">
      <c r="A342" s="471" t="s">
        <v>1905</v>
      </c>
      <c r="B342" s="472">
        <v>0</v>
      </c>
      <c r="C342" s="472">
        <v>0</v>
      </c>
      <c r="D342" s="13"/>
      <c r="E342" s="13"/>
      <c r="F342" s="13"/>
    </row>
    <row r="343" spans="1:6" ht="14.4" x14ac:dyDescent="0.2">
      <c r="A343" s="471" t="s">
        <v>1904</v>
      </c>
      <c r="B343" s="472">
        <v>2473664336</v>
      </c>
      <c r="C343" s="472">
        <v>20897294918</v>
      </c>
      <c r="D343" s="13"/>
      <c r="E343" s="13"/>
      <c r="F343" s="13"/>
    </row>
    <row r="344" spans="1:6" ht="15.05" x14ac:dyDescent="0.2">
      <c r="A344" s="488" t="s">
        <v>32</v>
      </c>
      <c r="B344" s="489">
        <f>SUM(B338:B343)</f>
        <v>90943226306</v>
      </c>
      <c r="C344" s="489">
        <f>SUM(C338:C343)</f>
        <v>99863097260</v>
      </c>
      <c r="D344" s="13"/>
      <c r="E344" s="501"/>
      <c r="F344" s="13"/>
    </row>
    <row r="345" spans="1:6" ht="17.55" x14ac:dyDescent="0.2">
      <c r="A345" s="837"/>
      <c r="B345" s="837"/>
      <c r="C345" s="837"/>
      <c r="D345" s="837"/>
      <c r="E345" s="837"/>
      <c r="F345" s="837"/>
    </row>
    <row r="346" spans="1:6" ht="17.55" x14ac:dyDescent="0.2">
      <c r="A346" s="837" t="s">
        <v>1409</v>
      </c>
      <c r="B346" s="837"/>
      <c r="C346" s="837"/>
      <c r="D346" s="837"/>
      <c r="E346" s="837"/>
      <c r="F346" s="837"/>
    </row>
    <row r="347" spans="1:6" ht="76.55" customHeight="1" x14ac:dyDescent="0.2">
      <c r="A347" s="841" t="s">
        <v>1972</v>
      </c>
      <c r="B347" s="841"/>
      <c r="C347" s="841"/>
      <c r="D347" s="841"/>
      <c r="E347" s="841"/>
      <c r="F347" s="841"/>
    </row>
    <row r="348" spans="1:6" ht="15.05" x14ac:dyDescent="0.2">
      <c r="A348" s="836"/>
      <c r="B348" s="836"/>
      <c r="C348" s="836"/>
      <c r="D348" s="836"/>
      <c r="E348" s="836"/>
      <c r="F348" s="836"/>
    </row>
    <row r="349" spans="1:6" ht="17.55" x14ac:dyDescent="0.2">
      <c r="A349" s="837" t="s">
        <v>1410</v>
      </c>
      <c r="B349" s="837"/>
      <c r="C349" s="837"/>
      <c r="D349" s="837"/>
      <c r="E349" s="837"/>
      <c r="F349" s="837"/>
    </row>
    <row r="350" spans="1:6" ht="15.05" x14ac:dyDescent="0.2">
      <c r="A350" s="836"/>
      <c r="B350" s="836"/>
      <c r="C350" s="836"/>
      <c r="D350" s="836"/>
      <c r="E350" s="836"/>
      <c r="F350" s="836"/>
    </row>
    <row r="351" spans="1:6" ht="46.5" customHeight="1" x14ac:dyDescent="0.2">
      <c r="A351" s="838" t="s">
        <v>1411</v>
      </c>
      <c r="B351" s="838"/>
      <c r="C351" s="838"/>
      <c r="D351" s="838"/>
      <c r="E351" s="838"/>
      <c r="F351" s="838"/>
    </row>
  </sheetData>
  <mergeCells count="162">
    <mergeCell ref="A21:F21"/>
    <mergeCell ref="A22:F22"/>
    <mergeCell ref="A23:F23"/>
    <mergeCell ref="A11:F11"/>
    <mergeCell ref="A12:F12"/>
    <mergeCell ref="A14:F14"/>
    <mergeCell ref="A15:F15"/>
    <mergeCell ref="A16:F16"/>
    <mergeCell ref="A20:F20"/>
    <mergeCell ref="A5:F5"/>
    <mergeCell ref="A6:F6"/>
    <mergeCell ref="A7:F7"/>
    <mergeCell ref="A9:F9"/>
    <mergeCell ref="A17:F17"/>
    <mergeCell ref="A18:F18"/>
    <mergeCell ref="A19:F19"/>
    <mergeCell ref="A8:G8"/>
    <mergeCell ref="A10:G10"/>
    <mergeCell ref="A13:G13"/>
    <mergeCell ref="A34:F34"/>
    <mergeCell ref="A24:F24"/>
    <mergeCell ref="A25:F25"/>
    <mergeCell ref="A26:F26"/>
    <mergeCell ref="A27:F27"/>
    <mergeCell ref="A28:F28"/>
    <mergeCell ref="A29:F29"/>
    <mergeCell ref="A41:F41"/>
    <mergeCell ref="A42:F42"/>
    <mergeCell ref="A30:F30"/>
    <mergeCell ref="A31:F31"/>
    <mergeCell ref="A32:F32"/>
    <mergeCell ref="A33:F33"/>
    <mergeCell ref="A43:F43"/>
    <mergeCell ref="A44:F44"/>
    <mergeCell ref="A45:F45"/>
    <mergeCell ref="A46:F46"/>
    <mergeCell ref="A36:F36"/>
    <mergeCell ref="A35:F35"/>
    <mergeCell ref="A37:F37"/>
    <mergeCell ref="A38:F38"/>
    <mergeCell ref="A39:F39"/>
    <mergeCell ref="A40:F40"/>
    <mergeCell ref="A53:F53"/>
    <mergeCell ref="A54:A56"/>
    <mergeCell ref="B54:C55"/>
    <mergeCell ref="D54:E55"/>
    <mergeCell ref="A59:F59"/>
    <mergeCell ref="A60:F60"/>
    <mergeCell ref="A47:F47"/>
    <mergeCell ref="A48:F48"/>
    <mergeCell ref="A49:F49"/>
    <mergeCell ref="A50:F50"/>
    <mergeCell ref="A51:F51"/>
    <mergeCell ref="A52:F52"/>
    <mergeCell ref="A67:F67"/>
    <mergeCell ref="A68:F68"/>
    <mergeCell ref="A69:F69"/>
    <mergeCell ref="A70:F70"/>
    <mergeCell ref="A71:F71"/>
    <mergeCell ref="A72:F72"/>
    <mergeCell ref="A61:F61"/>
    <mergeCell ref="A62:F62"/>
    <mergeCell ref="A63:F63"/>
    <mergeCell ref="A64:F64"/>
    <mergeCell ref="A65:F65"/>
    <mergeCell ref="A66:F66"/>
    <mergeCell ref="A95:F95"/>
    <mergeCell ref="A96:F96"/>
    <mergeCell ref="A97:F97"/>
    <mergeCell ref="A98:F98"/>
    <mergeCell ref="A112:F112"/>
    <mergeCell ref="A113:F113"/>
    <mergeCell ref="A74:F74"/>
    <mergeCell ref="A75:F75"/>
    <mergeCell ref="A76:F76"/>
    <mergeCell ref="A77:F77"/>
    <mergeCell ref="A78:A79"/>
    <mergeCell ref="A94:F94"/>
    <mergeCell ref="A120:F120"/>
    <mergeCell ref="A121:F121"/>
    <mergeCell ref="A122:A123"/>
    <mergeCell ref="C122:C123"/>
    <mergeCell ref="A130:F130"/>
    <mergeCell ref="A131:A133"/>
    <mergeCell ref="B131:B133"/>
    <mergeCell ref="A114:F114"/>
    <mergeCell ref="A115:F115"/>
    <mergeCell ref="A116:F116"/>
    <mergeCell ref="A117:F117"/>
    <mergeCell ref="A118:F118"/>
    <mergeCell ref="A119:F119"/>
    <mergeCell ref="A148:F148"/>
    <mergeCell ref="A149:A150"/>
    <mergeCell ref="A158:F158"/>
    <mergeCell ref="A159:F159"/>
    <mergeCell ref="A160:F160"/>
    <mergeCell ref="A161:F161"/>
    <mergeCell ref="A138:F138"/>
    <mergeCell ref="A139:F139"/>
    <mergeCell ref="A140:F140"/>
    <mergeCell ref="A141:A142"/>
    <mergeCell ref="A146:F146"/>
    <mergeCell ref="A147:F147"/>
    <mergeCell ref="A191:F191"/>
    <mergeCell ref="A193:F193"/>
    <mergeCell ref="A194:F194"/>
    <mergeCell ref="A195:A196"/>
    <mergeCell ref="A214:F214"/>
    <mergeCell ref="A215:A216"/>
    <mergeCell ref="A163:A164"/>
    <mergeCell ref="A179:F179"/>
    <mergeCell ref="A180:F180"/>
    <mergeCell ref="A181:F181"/>
    <mergeCell ref="A182:A183"/>
    <mergeCell ref="A242:F242"/>
    <mergeCell ref="A243:F243"/>
    <mergeCell ref="A244:A245"/>
    <mergeCell ref="A250:F250"/>
    <mergeCell ref="A257:F257"/>
    <mergeCell ref="A259:F259"/>
    <mergeCell ref="A221:F221"/>
    <mergeCell ref="A222:A223"/>
    <mergeCell ref="A226:F226"/>
    <mergeCell ref="A233:F233"/>
    <mergeCell ref="A234:F234"/>
    <mergeCell ref="A241:F241"/>
    <mergeCell ref="A227:A228"/>
    <mergeCell ref="A270:F270"/>
    <mergeCell ref="A271:A272"/>
    <mergeCell ref="A277:F277"/>
    <mergeCell ref="A278:F278"/>
    <mergeCell ref="A279:F279"/>
    <mergeCell ref="A281:A282"/>
    <mergeCell ref="A260:F260"/>
    <mergeCell ref="A261:F261"/>
    <mergeCell ref="A262:A263"/>
    <mergeCell ref="A267:F267"/>
    <mergeCell ref="A268:F268"/>
    <mergeCell ref="A269:F269"/>
    <mergeCell ref="A303:A304"/>
    <mergeCell ref="A312:A313"/>
    <mergeCell ref="A317:F317"/>
    <mergeCell ref="A326:F326"/>
    <mergeCell ref="A327:F327"/>
    <mergeCell ref="A328:A329"/>
    <mergeCell ref="A289:F289"/>
    <mergeCell ref="A290:F290"/>
    <mergeCell ref="A292:F292"/>
    <mergeCell ref="A299:F299"/>
    <mergeCell ref="A300:F300"/>
    <mergeCell ref="A302:F302"/>
    <mergeCell ref="A318:A319"/>
    <mergeCell ref="A348:F348"/>
    <mergeCell ref="A349:F349"/>
    <mergeCell ref="A350:F350"/>
    <mergeCell ref="A351:F351"/>
    <mergeCell ref="A333:F333"/>
    <mergeCell ref="A335:F335"/>
    <mergeCell ref="A336:A337"/>
    <mergeCell ref="A345:F345"/>
    <mergeCell ref="A346:F346"/>
    <mergeCell ref="A347:F347"/>
  </mergeCells>
  <pageMargins left="0.43307086614173229" right="0.55118110236220474" top="0.79" bottom="0.86614173228346458" header="0.31496062992125984" footer="0.27559055118110237"/>
  <pageSetup paperSize="9" scale="67" fitToHeight="0" orientation="portrait" r:id="rId1"/>
  <headerFooter alignWithMargins="0">
    <oddFooter>&amp;L      C.P. Juan Achucarro
       &amp;"Arial,Negrita"Contador General&amp;CLic. Victor Persano
&amp;"Arial,Negrita"Síndico&amp;RLic. Martín Heisecke Rivarola
&amp;"Arial,Negrita"Presidente&amp;K00+000______</oddFooter>
  </headerFooter>
  <rowBreaks count="1" manualBreakCount="1">
    <brk id="325" max="6" man="1"/>
  </rowBreaks>
  <colBreaks count="1" manualBreakCount="1">
    <brk id="6" max="350" man="1"/>
  </colBreaks>
  <drawing r:id="rId2"/>
  <legacyDrawing r:id="rId3"/>
  <oleObjects>
    <mc:AlternateContent xmlns:mc="http://schemas.openxmlformats.org/markup-compatibility/2006">
      <mc:Choice Requires="x14">
        <oleObject progId="PBrush" shapeId="53249" r:id="rId4">
          <objectPr defaultSize="0" autoPict="0" r:id="rId5">
            <anchor moveWithCells="1" sizeWithCells="1">
              <from>
                <xdr:col>0</xdr:col>
                <xdr:colOff>79513</xdr:colOff>
                <xdr:row>0</xdr:row>
                <xdr:rowOff>15903</xdr:rowOff>
              </from>
              <to>
                <xdr:col>0</xdr:col>
                <xdr:colOff>2194560</xdr:colOff>
                <xdr:row>2</xdr:row>
                <xdr:rowOff>365760</xdr:rowOff>
              </to>
            </anchor>
          </objectPr>
        </oleObject>
      </mc:Choice>
      <mc:Fallback>
        <oleObject progId="PBrush" shapeId="53249" r:id="rId4"/>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tabColor rgb="FFFFFF00"/>
    <pageSetUpPr fitToPage="1"/>
  </sheetPr>
  <dimension ref="A1:L41"/>
  <sheetViews>
    <sheetView showGridLines="0" topLeftCell="A20" workbookViewId="0">
      <selection activeCell="J32" sqref="A1:J32"/>
    </sheetView>
  </sheetViews>
  <sheetFormatPr baseColWidth="10" defaultRowHeight="12.55" x14ac:dyDescent="0.2"/>
  <cols>
    <col min="1" max="1" width="34.88671875" customWidth="1"/>
    <col min="2" max="2" width="11.88671875" customWidth="1"/>
    <col min="3" max="3" width="17.5546875" customWidth="1"/>
    <col min="4" max="4" width="10" customWidth="1"/>
    <col min="5" max="5" width="15.33203125" customWidth="1"/>
    <col min="6" max="6" width="11.88671875" customWidth="1"/>
    <col min="7" max="7" width="12" customWidth="1"/>
    <col min="8" max="8" width="10.6640625" customWidth="1"/>
    <col min="9" max="10" width="11.88671875" customWidth="1"/>
    <col min="11" max="11" width="13.33203125" style="625" bestFit="1" customWidth="1"/>
    <col min="12" max="12" width="12.88671875" bestFit="1" customWidth="1"/>
  </cols>
  <sheetData>
    <row r="1" spans="1:12" x14ac:dyDescent="0.2">
      <c r="A1" s="27"/>
      <c r="B1" s="27"/>
      <c r="C1" s="27"/>
      <c r="D1" s="27"/>
      <c r="E1" s="27"/>
      <c r="F1" s="27"/>
      <c r="G1" s="27"/>
      <c r="H1" s="27"/>
      <c r="I1" s="27"/>
      <c r="J1" s="27"/>
    </row>
    <row r="2" spans="1:12" ht="17.55" x14ac:dyDescent="0.2">
      <c r="A2" s="867" t="s">
        <v>1927</v>
      </c>
      <c r="B2" s="867"/>
      <c r="C2" s="867"/>
      <c r="D2" s="867"/>
      <c r="E2" s="867"/>
      <c r="F2" s="867"/>
      <c r="G2" s="867"/>
      <c r="H2" s="867"/>
      <c r="I2" s="867"/>
      <c r="J2" s="867"/>
    </row>
    <row r="3" spans="1:12" ht="17.55" x14ac:dyDescent="0.2">
      <c r="A3" s="326"/>
      <c r="B3" s="326"/>
      <c r="C3" s="326"/>
      <c r="D3" s="326"/>
      <c r="E3" s="326"/>
      <c r="F3" s="326"/>
      <c r="G3" s="326"/>
      <c r="H3" s="326"/>
      <c r="I3" s="326"/>
      <c r="J3" s="326"/>
    </row>
    <row r="4" spans="1:12" ht="17.55" x14ac:dyDescent="0.2">
      <c r="A4" s="868" t="s">
        <v>71</v>
      </c>
      <c r="B4" s="868"/>
      <c r="C4" s="868"/>
      <c r="D4" s="868"/>
      <c r="E4" s="868"/>
      <c r="F4" s="868"/>
      <c r="G4" s="868"/>
      <c r="H4" s="868"/>
      <c r="I4" s="868"/>
      <c r="J4" s="868"/>
    </row>
    <row r="5" spans="1:12" ht="14.4" x14ac:dyDescent="0.25">
      <c r="A5" s="61"/>
      <c r="B5" s="1"/>
      <c r="C5" s="1"/>
      <c r="D5" s="61"/>
      <c r="E5" s="130"/>
      <c r="F5" s="5"/>
      <c r="G5" s="1"/>
      <c r="H5" s="1"/>
      <c r="I5" s="1"/>
      <c r="J5" s="61"/>
    </row>
    <row r="6" spans="1:12" ht="13.15" x14ac:dyDescent="0.25">
      <c r="A6" s="67" t="s">
        <v>72</v>
      </c>
      <c r="B6" s="59"/>
      <c r="C6" s="59"/>
      <c r="D6" s="59"/>
      <c r="E6" s="311">
        <v>3</v>
      </c>
      <c r="F6" s="59"/>
      <c r="G6" s="59"/>
      <c r="H6" s="59"/>
      <c r="I6" s="27" t="s">
        <v>73</v>
      </c>
      <c r="J6" s="59"/>
    </row>
    <row r="7" spans="1:12" ht="13.15" x14ac:dyDescent="0.25">
      <c r="A7" s="227"/>
      <c r="B7" s="872" t="s">
        <v>74</v>
      </c>
      <c r="C7" s="873"/>
      <c r="D7" s="873"/>
      <c r="E7" s="873"/>
      <c r="F7" s="874"/>
      <c r="G7" s="875" t="s">
        <v>75</v>
      </c>
      <c r="H7" s="873"/>
      <c r="I7" s="873"/>
      <c r="J7" s="876"/>
    </row>
    <row r="8" spans="1:12" ht="12.7" customHeight="1" x14ac:dyDescent="0.2">
      <c r="A8" s="223"/>
      <c r="B8" s="869" t="s">
        <v>1086</v>
      </c>
      <c r="C8" s="869" t="s">
        <v>1087</v>
      </c>
      <c r="D8" s="869" t="s">
        <v>1088</v>
      </c>
      <c r="E8" s="869" t="s">
        <v>1151</v>
      </c>
      <c r="F8" s="869" t="s">
        <v>1089</v>
      </c>
      <c r="G8" s="869" t="s">
        <v>1152</v>
      </c>
      <c r="H8" s="869" t="s">
        <v>1942</v>
      </c>
      <c r="I8" s="869" t="s">
        <v>1943</v>
      </c>
      <c r="J8" s="869" t="s">
        <v>1090</v>
      </c>
    </row>
    <row r="9" spans="1:12" x14ac:dyDescent="0.2">
      <c r="A9" s="223" t="s">
        <v>76</v>
      </c>
      <c r="B9" s="870"/>
      <c r="C9" s="870"/>
      <c r="D9" s="870"/>
      <c r="E9" s="870"/>
      <c r="F9" s="870"/>
      <c r="G9" s="870"/>
      <c r="H9" s="870"/>
      <c r="I9" s="870"/>
      <c r="J9" s="870"/>
    </row>
    <row r="10" spans="1:12" x14ac:dyDescent="0.2">
      <c r="A10" s="223"/>
      <c r="B10" s="870"/>
      <c r="C10" s="870"/>
      <c r="D10" s="870"/>
      <c r="E10" s="870"/>
      <c r="F10" s="870"/>
      <c r="G10" s="870"/>
      <c r="H10" s="870"/>
      <c r="I10" s="870"/>
      <c r="J10" s="870"/>
    </row>
    <row r="11" spans="1:12" x14ac:dyDescent="0.2">
      <c r="A11" s="224"/>
      <c r="B11" s="871"/>
      <c r="C11" s="871"/>
      <c r="D11" s="871"/>
      <c r="E11" s="871"/>
      <c r="F11" s="871"/>
      <c r="G11" s="871"/>
      <c r="H11" s="871"/>
      <c r="I11" s="871"/>
      <c r="J11" s="871"/>
    </row>
    <row r="12" spans="1:12" ht="13.15" x14ac:dyDescent="0.25">
      <c r="A12" s="225"/>
      <c r="B12" s="68"/>
      <c r="C12" s="68"/>
      <c r="D12" s="68"/>
      <c r="E12" s="68"/>
      <c r="F12" s="69"/>
      <c r="G12" s="84" t="s">
        <v>236</v>
      </c>
      <c r="H12" s="68"/>
      <c r="I12" s="68"/>
      <c r="J12" s="228"/>
    </row>
    <row r="13" spans="1:12" x14ac:dyDescent="0.2">
      <c r="A13" s="226" t="s">
        <v>77</v>
      </c>
      <c r="B13" s="583">
        <v>24567126.802000001</v>
      </c>
      <c r="C13" s="556">
        <f>+F13-E13-B13</f>
        <v>0</v>
      </c>
      <c r="D13" s="556">
        <v>0</v>
      </c>
      <c r="E13" s="556">
        <v>0</v>
      </c>
      <c r="F13" s="583">
        <v>24567126.802000001</v>
      </c>
      <c r="G13" s="556">
        <v>4228604.37</v>
      </c>
      <c r="H13" s="556">
        <f>+I13-G13</f>
        <v>365819.41800000239</v>
      </c>
      <c r="I13" s="556">
        <f>+F13-J13</f>
        <v>4594423.7880000025</v>
      </c>
      <c r="J13" s="584">
        <f>+NOTAS!B197/1000</f>
        <v>19972703.013999999</v>
      </c>
      <c r="K13" s="626"/>
      <c r="L13" s="627"/>
    </row>
    <row r="14" spans="1:12" x14ac:dyDescent="0.2">
      <c r="A14" s="226" t="s">
        <v>78</v>
      </c>
      <c r="B14" s="583">
        <v>28100368.077</v>
      </c>
      <c r="C14" s="556">
        <f>+F14-E14-B14+D14</f>
        <v>324222.92300000042</v>
      </c>
      <c r="D14" s="556">
        <v>0</v>
      </c>
      <c r="E14" s="556">
        <v>0</v>
      </c>
      <c r="F14" s="583">
        <v>28424591</v>
      </c>
      <c r="G14" s="556">
        <v>15818431.129000001</v>
      </c>
      <c r="H14" s="556">
        <f t="shared" ref="H14:H30" si="0">+I14-G14</f>
        <v>1594177.0639999993</v>
      </c>
      <c r="I14" s="556">
        <f t="shared" ref="I14:I29" si="1">+F14-J14</f>
        <v>17412608.193</v>
      </c>
      <c r="J14" s="584">
        <f>+NOTAS!B198/1000</f>
        <v>11011982.807</v>
      </c>
      <c r="K14" s="626"/>
      <c r="L14" s="625"/>
    </row>
    <row r="15" spans="1:12" x14ac:dyDescent="0.2">
      <c r="A15" s="226" t="s">
        <v>79</v>
      </c>
      <c r="B15" s="583">
        <v>158518.242</v>
      </c>
      <c r="C15" s="556">
        <f t="shared" ref="C15:C24" si="2">+F15-E15-B15</f>
        <v>65632.758000000002</v>
      </c>
      <c r="D15" s="556">
        <v>0</v>
      </c>
      <c r="E15" s="556">
        <v>0</v>
      </c>
      <c r="F15" s="803">
        <v>224151</v>
      </c>
      <c r="G15" s="556">
        <v>46746.739000000001</v>
      </c>
      <c r="H15" s="556">
        <f t="shared" si="0"/>
        <v>17613.565000000002</v>
      </c>
      <c r="I15" s="556">
        <f t="shared" si="1"/>
        <v>64360.304000000004</v>
      </c>
      <c r="J15" s="584">
        <f>+NOTAS!B199/1000</f>
        <v>159790.696</v>
      </c>
      <c r="K15" s="626"/>
      <c r="L15" s="625"/>
    </row>
    <row r="16" spans="1:12" x14ac:dyDescent="0.2">
      <c r="A16" s="226" t="s">
        <v>80</v>
      </c>
      <c r="B16" s="583">
        <v>1570667.9410000001</v>
      </c>
      <c r="C16" s="556">
        <f t="shared" si="2"/>
        <v>13306.058999999892</v>
      </c>
      <c r="D16" s="556">
        <v>0</v>
      </c>
      <c r="E16" s="556">
        <v>0</v>
      </c>
      <c r="F16" s="583">
        <v>1583974</v>
      </c>
      <c r="G16" s="556">
        <v>1245714.959</v>
      </c>
      <c r="H16" s="556">
        <f t="shared" si="0"/>
        <v>46853.504999999888</v>
      </c>
      <c r="I16" s="556">
        <f t="shared" si="1"/>
        <v>1292568.4639999999</v>
      </c>
      <c r="J16" s="584">
        <f>+NOTAS!B200/1000</f>
        <v>291405.53600000002</v>
      </c>
      <c r="L16" s="625"/>
    </row>
    <row r="17" spans="1:12" x14ac:dyDescent="0.2">
      <c r="A17" s="226" t="s">
        <v>81</v>
      </c>
      <c r="B17" s="583">
        <v>36067.178</v>
      </c>
      <c r="C17" s="556">
        <f t="shared" si="2"/>
        <v>-0.17799999999988358</v>
      </c>
      <c r="D17" s="556">
        <v>0</v>
      </c>
      <c r="E17" s="556">
        <v>0</v>
      </c>
      <c r="F17" s="583">
        <v>36067</v>
      </c>
      <c r="G17" s="556">
        <v>19974.004999999997</v>
      </c>
      <c r="H17" s="556">
        <f t="shared" si="0"/>
        <v>4669.0220000000045</v>
      </c>
      <c r="I17" s="556">
        <f t="shared" si="1"/>
        <v>24643.027000000002</v>
      </c>
      <c r="J17" s="584">
        <f>+NOTAS!B201/1000</f>
        <v>11423.973</v>
      </c>
      <c r="L17" s="625"/>
    </row>
    <row r="18" spans="1:12" x14ac:dyDescent="0.2">
      <c r="A18" s="226" t="s">
        <v>82</v>
      </c>
      <c r="B18" s="583">
        <v>2166583.0789999999</v>
      </c>
      <c r="C18" s="556">
        <f t="shared" si="2"/>
        <v>68269.921000000089</v>
      </c>
      <c r="D18" s="556">
        <v>0</v>
      </c>
      <c r="E18" s="556">
        <v>0</v>
      </c>
      <c r="F18" s="583">
        <v>2234853</v>
      </c>
      <c r="G18" s="556">
        <v>1525546.18</v>
      </c>
      <c r="H18" s="556">
        <f t="shared" si="0"/>
        <v>101990.41599999997</v>
      </c>
      <c r="I18" s="556">
        <f t="shared" si="1"/>
        <v>1627536.5959999999</v>
      </c>
      <c r="J18" s="584">
        <f>+NOTAS!B202/1000</f>
        <v>607316.40399999998</v>
      </c>
      <c r="L18" s="625"/>
    </row>
    <row r="19" spans="1:12" x14ac:dyDescent="0.2">
      <c r="A19" s="226" t="s">
        <v>83</v>
      </c>
      <c r="B19" s="583">
        <v>1245302.3419999999</v>
      </c>
      <c r="C19" s="556">
        <f>+F19-E19-B19</f>
        <v>-0.34199999994598329</v>
      </c>
      <c r="D19" s="556">
        <v>0</v>
      </c>
      <c r="E19" s="556">
        <v>0</v>
      </c>
      <c r="F19" s="583">
        <v>1245302</v>
      </c>
      <c r="G19" s="556">
        <v>772011.77099999995</v>
      </c>
      <c r="H19" s="556">
        <f t="shared" si="0"/>
        <v>85941.783000000054</v>
      </c>
      <c r="I19" s="556">
        <f t="shared" si="1"/>
        <v>857953.554</v>
      </c>
      <c r="J19" s="584">
        <f>+NOTAS!B203/1000</f>
        <v>387348.446</v>
      </c>
      <c r="L19" s="625"/>
    </row>
    <row r="20" spans="1:12" x14ac:dyDescent="0.2">
      <c r="A20" s="226" t="s">
        <v>84</v>
      </c>
      <c r="B20" s="583">
        <v>1120890.0149999999</v>
      </c>
      <c r="C20" s="556">
        <v>0</v>
      </c>
      <c r="D20" s="556">
        <v>21065</v>
      </c>
      <c r="E20" s="556">
        <v>0</v>
      </c>
      <c r="F20" s="583">
        <v>1099825</v>
      </c>
      <c r="G20" s="556">
        <v>891877.27799999993</v>
      </c>
      <c r="H20" s="556">
        <f t="shared" si="0"/>
        <v>-19233.689999999944</v>
      </c>
      <c r="I20" s="556">
        <f t="shared" si="1"/>
        <v>872643.58799999999</v>
      </c>
      <c r="J20" s="584">
        <f>+NOTAS!B204/1000</f>
        <v>227181.41200000001</v>
      </c>
      <c r="L20" s="625"/>
    </row>
    <row r="21" spans="1:12" x14ac:dyDescent="0.2">
      <c r="A21" s="226" t="s">
        <v>85</v>
      </c>
      <c r="B21" s="583">
        <v>4605698.8590000002</v>
      </c>
      <c r="C21" s="556">
        <f t="shared" si="2"/>
        <v>46545.140999999829</v>
      </c>
      <c r="D21" s="556">
        <v>0</v>
      </c>
      <c r="E21" s="556">
        <v>0</v>
      </c>
      <c r="F21" s="583">
        <v>4652244</v>
      </c>
      <c r="G21" s="556">
        <v>454901.69000000006</v>
      </c>
      <c r="H21" s="556">
        <f t="shared" si="0"/>
        <v>76767.846999999951</v>
      </c>
      <c r="I21" s="556">
        <f t="shared" si="1"/>
        <v>531669.53700000001</v>
      </c>
      <c r="J21" s="584">
        <f>+NOTAS!B205/1000</f>
        <v>4120574.463</v>
      </c>
      <c r="L21" s="625"/>
    </row>
    <row r="22" spans="1:12" x14ac:dyDescent="0.2">
      <c r="A22" s="226" t="s">
        <v>86</v>
      </c>
      <c r="B22" s="583">
        <v>18568</v>
      </c>
      <c r="C22" s="556">
        <f t="shared" si="2"/>
        <v>0</v>
      </c>
      <c r="D22" s="556">
        <v>0</v>
      </c>
      <c r="E22" s="556">
        <v>0</v>
      </c>
      <c r="F22" s="583">
        <v>18568</v>
      </c>
      <c r="G22" s="556">
        <v>18567.725999999999</v>
      </c>
      <c r="H22" s="556">
        <f t="shared" si="0"/>
        <v>0.27400000000125146</v>
      </c>
      <c r="I22" s="556">
        <f t="shared" si="1"/>
        <v>18568</v>
      </c>
      <c r="J22" s="584">
        <v>0</v>
      </c>
      <c r="L22" s="625"/>
    </row>
    <row r="23" spans="1:12" x14ac:dyDescent="0.2">
      <c r="A23" s="226" t="s">
        <v>87</v>
      </c>
      <c r="B23" s="583">
        <v>219635.386</v>
      </c>
      <c r="C23" s="556">
        <f t="shared" si="2"/>
        <v>-0.38599999999860302</v>
      </c>
      <c r="D23" s="556">
        <v>0</v>
      </c>
      <c r="E23" s="556">
        <v>0</v>
      </c>
      <c r="F23" s="583">
        <v>219635</v>
      </c>
      <c r="G23" s="556">
        <v>184862.63800000001</v>
      </c>
      <c r="H23" s="556">
        <f t="shared" si="0"/>
        <v>8937.5319999999774</v>
      </c>
      <c r="I23" s="556">
        <f t="shared" si="1"/>
        <v>193800.16999999998</v>
      </c>
      <c r="J23" s="584">
        <f>+NOTAS!B206/1000</f>
        <v>25834.83</v>
      </c>
      <c r="L23" s="625"/>
    </row>
    <row r="24" spans="1:12" x14ac:dyDescent="0.2">
      <c r="A24" s="226" t="s">
        <v>88</v>
      </c>
      <c r="B24" s="583">
        <v>69685.422000000006</v>
      </c>
      <c r="C24" s="556">
        <f t="shared" si="2"/>
        <v>-0.42200000000593718</v>
      </c>
      <c r="D24" s="556">
        <v>0</v>
      </c>
      <c r="E24" s="556">
        <v>0</v>
      </c>
      <c r="F24" s="583">
        <v>69685</v>
      </c>
      <c r="G24" s="556">
        <v>69685.421000000002</v>
      </c>
      <c r="H24" s="556">
        <f t="shared" si="0"/>
        <v>-0.42100000000209548</v>
      </c>
      <c r="I24" s="556">
        <f t="shared" si="1"/>
        <v>69685</v>
      </c>
      <c r="J24" s="584">
        <f>+NOTAS!B208/1000</f>
        <v>0</v>
      </c>
      <c r="L24" s="625"/>
    </row>
    <row r="25" spans="1:12" hidden="1" x14ac:dyDescent="0.2">
      <c r="A25" s="226" t="s">
        <v>89</v>
      </c>
      <c r="B25" s="583">
        <v>0</v>
      </c>
      <c r="C25" s="556">
        <f t="shared" ref="C25" si="3">+F25-E25-B25</f>
        <v>0</v>
      </c>
      <c r="D25" s="556">
        <v>0</v>
      </c>
      <c r="E25" s="556">
        <v>0</v>
      </c>
      <c r="F25" s="583">
        <v>0</v>
      </c>
      <c r="G25" s="556">
        <v>0</v>
      </c>
      <c r="H25" s="556">
        <f t="shared" si="0"/>
        <v>0</v>
      </c>
      <c r="I25" s="556">
        <f t="shared" si="1"/>
        <v>0</v>
      </c>
      <c r="J25" s="584">
        <v>0</v>
      </c>
      <c r="L25" s="625"/>
    </row>
    <row r="26" spans="1:12" x14ac:dyDescent="0.2">
      <c r="A26" s="226" t="s">
        <v>90</v>
      </c>
      <c r="B26" s="583">
        <v>747459.74699999997</v>
      </c>
      <c r="C26" s="556">
        <f>+F26-E26-B26</f>
        <v>21005.253000000026</v>
      </c>
      <c r="D26" s="556">
        <v>0</v>
      </c>
      <c r="E26" s="556">
        <v>0</v>
      </c>
      <c r="F26" s="583">
        <v>768465</v>
      </c>
      <c r="G26" s="556">
        <v>529402.32799999998</v>
      </c>
      <c r="H26" s="556">
        <f t="shared" si="0"/>
        <v>37802.357000000076</v>
      </c>
      <c r="I26" s="556">
        <f t="shared" si="1"/>
        <v>567204.68500000006</v>
      </c>
      <c r="J26" s="584">
        <f>+NOTAS!B209/1000</f>
        <v>201260.315</v>
      </c>
      <c r="L26" s="625"/>
    </row>
    <row r="27" spans="1:12" x14ac:dyDescent="0.2">
      <c r="A27" s="279" t="s">
        <v>91</v>
      </c>
      <c r="B27" s="583">
        <v>99022.994999999995</v>
      </c>
      <c r="C27" s="556">
        <f>+F27-E27-B27</f>
        <v>5.0000000046566129E-3</v>
      </c>
      <c r="D27" s="556">
        <v>0</v>
      </c>
      <c r="E27" s="556">
        <v>0</v>
      </c>
      <c r="F27" s="583">
        <v>99023</v>
      </c>
      <c r="G27" s="556">
        <v>82341.031999999992</v>
      </c>
      <c r="H27" s="556">
        <f t="shared" si="0"/>
        <v>1011.2450000000099</v>
      </c>
      <c r="I27" s="556">
        <f t="shared" si="1"/>
        <v>83352.277000000002</v>
      </c>
      <c r="J27" s="584">
        <f>+NOTAS!B210/1000</f>
        <v>15670.723</v>
      </c>
      <c r="L27" s="625"/>
    </row>
    <row r="28" spans="1:12" x14ac:dyDescent="0.2">
      <c r="A28" s="226" t="s">
        <v>92</v>
      </c>
      <c r="B28" s="583">
        <v>106278.567</v>
      </c>
      <c r="C28" s="556">
        <f>+F28-E28-B28</f>
        <v>0.4330000000045402</v>
      </c>
      <c r="D28" s="556">
        <v>0</v>
      </c>
      <c r="E28" s="585">
        <v>0</v>
      </c>
      <c r="F28" s="583">
        <v>106279</v>
      </c>
      <c r="G28" s="556">
        <v>85233.305999999997</v>
      </c>
      <c r="H28" s="556">
        <f t="shared" si="0"/>
        <v>4641.1300000000047</v>
      </c>
      <c r="I28" s="556">
        <f t="shared" si="1"/>
        <v>89874.436000000002</v>
      </c>
      <c r="J28" s="584">
        <f>+NOTAS!B212/1000</f>
        <v>16404.563999999998</v>
      </c>
      <c r="L28" s="625"/>
    </row>
    <row r="29" spans="1:12" x14ac:dyDescent="0.2">
      <c r="A29" s="226" t="s">
        <v>268</v>
      </c>
      <c r="B29" s="556">
        <v>135059.13</v>
      </c>
      <c r="C29" s="556">
        <f>+F29-E29-B29</f>
        <v>-0.13000000000465661</v>
      </c>
      <c r="D29" s="556">
        <v>0</v>
      </c>
      <c r="E29" s="556">
        <v>0</v>
      </c>
      <c r="F29" s="583">
        <v>135059</v>
      </c>
      <c r="G29" s="556">
        <v>0</v>
      </c>
      <c r="H29" s="556">
        <f t="shared" si="0"/>
        <v>-0.13000000000465661</v>
      </c>
      <c r="I29" s="556">
        <f t="shared" si="1"/>
        <v>-0.13000000000465661</v>
      </c>
      <c r="J29" s="584">
        <f>+NOTAS!B207/1000</f>
        <v>135059.13</v>
      </c>
      <c r="L29" s="625"/>
    </row>
    <row r="30" spans="1:12" x14ac:dyDescent="0.2">
      <c r="A30" s="226" t="s">
        <v>237</v>
      </c>
      <c r="B30" s="556">
        <v>49870.167000000001</v>
      </c>
      <c r="C30" s="556">
        <f>+F30-E30-B30</f>
        <v>18614.832999999999</v>
      </c>
      <c r="D30" s="556">
        <v>0</v>
      </c>
      <c r="E30" s="556">
        <v>0</v>
      </c>
      <c r="F30" s="583">
        <v>68485</v>
      </c>
      <c r="G30" s="556">
        <v>0</v>
      </c>
      <c r="H30" s="556">
        <f t="shared" si="0"/>
        <v>-0.36299999999755528</v>
      </c>
      <c r="I30" s="556">
        <f>+F30-J30</f>
        <v>-0.36299999999755528</v>
      </c>
      <c r="J30" s="584">
        <f>+NOTAS!B211/1000</f>
        <v>68485.362999999998</v>
      </c>
    </row>
    <row r="31" spans="1:12" ht="13.15" x14ac:dyDescent="0.25">
      <c r="A31" s="312" t="s">
        <v>93</v>
      </c>
      <c r="B31" s="586">
        <f>SUM(B13:B30)</f>
        <v>65016801.949000008</v>
      </c>
      <c r="C31" s="586">
        <f t="shared" ref="C31:H31" si="4">SUM(C13:C30)</f>
        <v>557595.86800000025</v>
      </c>
      <c r="D31" s="586">
        <f t="shared" si="4"/>
        <v>21065</v>
      </c>
      <c r="E31" s="586">
        <f t="shared" si="4"/>
        <v>0</v>
      </c>
      <c r="F31" s="586">
        <f t="shared" si="4"/>
        <v>65553332.802000001</v>
      </c>
      <c r="G31" s="586">
        <f t="shared" si="4"/>
        <v>25973900.572000008</v>
      </c>
      <c r="H31" s="586">
        <f t="shared" si="4"/>
        <v>2326990.5540000023</v>
      </c>
      <c r="I31" s="586">
        <f>SUM(I13:I30)</f>
        <v>28300891.126000006</v>
      </c>
      <c r="J31" s="586">
        <f>SUM(J13:J30)</f>
        <v>37252441.675999992</v>
      </c>
    </row>
    <row r="32" spans="1:12" ht="13.15" x14ac:dyDescent="0.25">
      <c r="A32" s="229" t="s">
        <v>94</v>
      </c>
      <c r="B32" s="587">
        <v>60485366</v>
      </c>
      <c r="C32" s="587">
        <v>8121577</v>
      </c>
      <c r="D32" s="588">
        <v>4507056</v>
      </c>
      <c r="E32" s="587">
        <v>825820</v>
      </c>
      <c r="F32" s="589">
        <v>64925706</v>
      </c>
      <c r="G32" s="587">
        <v>23393895</v>
      </c>
      <c r="H32" s="587">
        <v>2346790</v>
      </c>
      <c r="I32" s="587">
        <v>25740682</v>
      </c>
      <c r="J32" s="586">
        <v>39185025</v>
      </c>
    </row>
    <row r="33" spans="1:10" ht="13.15" x14ac:dyDescent="0.25">
      <c r="A33" s="313"/>
      <c r="B33" s="70" t="s">
        <v>236</v>
      </c>
      <c r="C33" s="70"/>
      <c r="D33" s="314"/>
      <c r="E33" s="70" t="s">
        <v>236</v>
      </c>
      <c r="F33" s="70"/>
      <c r="G33" s="70"/>
      <c r="H33" s="70"/>
      <c r="I33" s="70"/>
      <c r="J33" s="70"/>
    </row>
    <row r="34" spans="1:10" ht="13.15" x14ac:dyDescent="0.25">
      <c r="A34" s="313"/>
      <c r="B34" s="70"/>
      <c r="C34" s="70"/>
      <c r="D34" s="314"/>
      <c r="E34" s="70"/>
      <c r="F34" s="70"/>
      <c r="G34" s="70"/>
      <c r="H34" s="70"/>
      <c r="I34" s="70"/>
      <c r="J34" s="70"/>
    </row>
    <row r="35" spans="1:10" ht="13.15" x14ac:dyDescent="0.25">
      <c r="A35" s="313"/>
      <c r="B35" s="70"/>
      <c r="C35" s="70"/>
      <c r="D35" s="314"/>
      <c r="E35" s="70"/>
      <c r="F35" s="70"/>
      <c r="G35" s="70"/>
      <c r="H35" s="70"/>
      <c r="I35" s="70"/>
      <c r="J35" s="70"/>
    </row>
    <row r="36" spans="1:10" ht="13.15" x14ac:dyDescent="0.25">
      <c r="A36" s="313"/>
      <c r="B36" s="70"/>
      <c r="C36" s="70"/>
      <c r="D36" s="314"/>
      <c r="E36" s="70"/>
      <c r="F36" s="70"/>
      <c r="G36" s="70"/>
      <c r="H36" s="70"/>
      <c r="I36" s="70"/>
      <c r="J36" s="70"/>
    </row>
    <row r="37" spans="1:10" ht="13.15" x14ac:dyDescent="0.25">
      <c r="A37" s="313"/>
      <c r="B37" s="70"/>
      <c r="C37" s="70"/>
      <c r="D37" s="314"/>
      <c r="E37" s="70"/>
      <c r="F37" s="70"/>
      <c r="G37" s="70"/>
      <c r="H37" s="70"/>
      <c r="I37" s="70"/>
      <c r="J37" s="70"/>
    </row>
    <row r="38" spans="1:10" ht="13.15" x14ac:dyDescent="0.25">
      <c r="A38" s="35"/>
      <c r="B38" s="24"/>
      <c r="C38" s="72"/>
      <c r="D38" s="315"/>
      <c r="E38" s="73"/>
      <c r="F38" s="74"/>
      <c r="G38" s="35"/>
      <c r="H38" s="35"/>
      <c r="I38" s="35"/>
      <c r="J38" s="70"/>
    </row>
    <row r="39" spans="1:10" x14ac:dyDescent="0.2">
      <c r="A39" s="75"/>
      <c r="B39" s="1"/>
      <c r="C39" s="76"/>
      <c r="D39" s="316"/>
      <c r="E39" s="76"/>
      <c r="F39" s="71"/>
      <c r="G39" s="317"/>
      <c r="H39" s="317"/>
      <c r="I39" s="317"/>
      <c r="J39" s="315"/>
    </row>
    <row r="40" spans="1:10" x14ac:dyDescent="0.2">
      <c r="J40" s="71"/>
    </row>
    <row r="41" spans="1:10" x14ac:dyDescent="0.2">
      <c r="A41" s="27"/>
      <c r="B41" s="27"/>
      <c r="C41" s="27"/>
      <c r="D41" s="27"/>
      <c r="E41" s="27"/>
      <c r="F41" s="27"/>
      <c r="G41" s="27"/>
      <c r="H41" s="27"/>
      <c r="I41" s="27"/>
      <c r="J41" s="27"/>
    </row>
  </sheetData>
  <mergeCells count="13">
    <mergeCell ref="A2:J2"/>
    <mergeCell ref="A4:J4"/>
    <mergeCell ref="B8:B11"/>
    <mergeCell ref="C8:C11"/>
    <mergeCell ref="D8:D11"/>
    <mergeCell ref="E8:E11"/>
    <mergeCell ref="F8:F11"/>
    <mergeCell ref="G8:G11"/>
    <mergeCell ref="H8:H11"/>
    <mergeCell ref="I8:I11"/>
    <mergeCell ref="J8:J11"/>
    <mergeCell ref="B7:F7"/>
    <mergeCell ref="G7:J7"/>
  </mergeCells>
  <pageMargins left="0.70866141732283472" right="0.70866141732283472" top="0.74803149606299213" bottom="0.74803149606299213" header="0.31496062992125984" footer="0.31496062992125984"/>
  <pageSetup paperSize="9" scale="83" fitToHeight="0" orientation="landscape" r:id="rId1"/>
  <drawing r:id="rId2"/>
  <legacyDrawing r:id="rId3"/>
  <oleObjects>
    <mc:AlternateContent xmlns:mc="http://schemas.openxmlformats.org/markup-compatibility/2006">
      <mc:Choice Requires="x14">
        <oleObject progId="PBrush" shapeId="45057" r:id="rId4">
          <objectPr defaultSize="0" autoPict="0" r:id="rId5">
            <anchor moveWithCells="1" sizeWithCells="1">
              <from>
                <xdr:col>0</xdr:col>
                <xdr:colOff>572494</xdr:colOff>
                <xdr:row>0</xdr:row>
                <xdr:rowOff>0</xdr:rowOff>
              </from>
              <to>
                <xdr:col>0</xdr:col>
                <xdr:colOff>2146852</xdr:colOff>
                <xdr:row>4</xdr:row>
                <xdr:rowOff>0</xdr:rowOff>
              </to>
            </anchor>
          </objectPr>
        </oleObject>
      </mc:Choice>
      <mc:Fallback>
        <oleObject progId="PBrush" shapeId="45057" r:id="rId4"/>
      </mc:Fallback>
    </mc:AlternateContent>
    <mc:AlternateContent xmlns:mc="http://schemas.openxmlformats.org/markup-compatibility/2006">
      <mc:Choice Requires="x14">
        <oleObject progId="PBrush" shapeId="45058" r:id="rId6">
          <objectPr defaultSize="0" autoPict="0" r:id="rId5">
            <anchor moveWithCells="1" sizeWithCells="1">
              <from>
                <xdr:col>0</xdr:col>
                <xdr:colOff>572494</xdr:colOff>
                <xdr:row>0</xdr:row>
                <xdr:rowOff>0</xdr:rowOff>
              </from>
              <to>
                <xdr:col>0</xdr:col>
                <xdr:colOff>2146852</xdr:colOff>
                <xdr:row>4</xdr:row>
                <xdr:rowOff>0</xdr:rowOff>
              </to>
            </anchor>
          </objectPr>
        </oleObject>
      </mc:Choice>
      <mc:Fallback>
        <oleObject progId="PBrush" shapeId="45058" r:id="rId6"/>
      </mc:Fallback>
    </mc:AlternateContent>
    <mc:AlternateContent xmlns:mc="http://schemas.openxmlformats.org/markup-compatibility/2006">
      <mc:Choice Requires="x14">
        <oleObject progId="PBrush" shapeId="45165" r:id="rId7">
          <objectPr defaultSize="0" autoPict="0" r:id="rId5">
            <anchor moveWithCells="1" sizeWithCells="1">
              <from>
                <xdr:col>0</xdr:col>
                <xdr:colOff>572494</xdr:colOff>
                <xdr:row>0</xdr:row>
                <xdr:rowOff>0</xdr:rowOff>
              </from>
              <to>
                <xdr:col>0</xdr:col>
                <xdr:colOff>2146852</xdr:colOff>
                <xdr:row>4</xdr:row>
                <xdr:rowOff>0</xdr:rowOff>
              </to>
            </anchor>
          </objectPr>
        </oleObject>
      </mc:Choice>
      <mc:Fallback>
        <oleObject progId="PBrush" shapeId="45165" r:id="rId7"/>
      </mc:Fallback>
    </mc:AlternateContent>
    <mc:AlternateContent xmlns:mc="http://schemas.openxmlformats.org/markup-compatibility/2006">
      <mc:Choice Requires="x14">
        <oleObject progId="PBrush" shapeId="45166" r:id="rId8">
          <objectPr defaultSize="0" autoPict="0" r:id="rId5">
            <anchor moveWithCells="1" sizeWithCells="1">
              <from>
                <xdr:col>0</xdr:col>
                <xdr:colOff>572494</xdr:colOff>
                <xdr:row>0</xdr:row>
                <xdr:rowOff>0</xdr:rowOff>
              </from>
              <to>
                <xdr:col>0</xdr:col>
                <xdr:colOff>2146852</xdr:colOff>
                <xdr:row>4</xdr:row>
                <xdr:rowOff>0</xdr:rowOff>
              </to>
            </anchor>
          </objectPr>
        </oleObject>
      </mc:Choice>
      <mc:Fallback>
        <oleObject progId="PBrush" shapeId="45166" r:id="rId8"/>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tabColor rgb="FFFFFF00"/>
    <pageSetUpPr fitToPage="1"/>
  </sheetPr>
  <dimension ref="A8:L36"/>
  <sheetViews>
    <sheetView showGridLines="0" zoomScale="95" zoomScaleNormal="95" workbookViewId="0">
      <selection activeCell="J31" sqref="A1:J31"/>
    </sheetView>
  </sheetViews>
  <sheetFormatPr baseColWidth="10" defaultColWidth="11.44140625" defaultRowHeight="14.1" customHeight="1" x14ac:dyDescent="0.2"/>
  <cols>
    <col min="1" max="1" width="30.6640625" style="27" customWidth="1"/>
    <col min="2" max="2" width="15.5546875" style="77" customWidth="1"/>
    <col min="3" max="3" width="16.6640625" style="77" bestFit="1" customWidth="1"/>
    <col min="4" max="4" width="12.88671875" style="77" bestFit="1" customWidth="1"/>
    <col min="5" max="5" width="15.33203125" style="77" customWidth="1"/>
    <col min="6" max="6" width="12.88671875" style="77" customWidth="1"/>
    <col min="7" max="7" width="13.33203125" style="77" customWidth="1"/>
    <col min="8" max="8" width="11.44140625" style="77"/>
    <col min="9" max="9" width="13.5546875" style="77" customWidth="1"/>
    <col min="10" max="10" width="11.6640625" style="77" bestFit="1" customWidth="1"/>
    <col min="11" max="11" width="15.5546875" style="27" bestFit="1" customWidth="1"/>
    <col min="12" max="12" width="14.109375" style="27" customWidth="1"/>
    <col min="13" max="16384" width="11.44140625" style="27"/>
  </cols>
  <sheetData>
    <row r="8" spans="1:10" ht="16.45" customHeight="1" x14ac:dyDescent="0.3">
      <c r="A8" s="886" t="s">
        <v>1946</v>
      </c>
      <c r="B8" s="886"/>
      <c r="C8" s="886"/>
      <c r="D8" s="886"/>
      <c r="E8" s="886"/>
      <c r="F8" s="886"/>
      <c r="G8" s="886"/>
      <c r="H8" s="886"/>
      <c r="I8" s="886"/>
      <c r="J8" s="886"/>
    </row>
    <row r="10" spans="1:10" ht="21.45" customHeight="1" x14ac:dyDescent="0.35">
      <c r="A10" s="887" t="s">
        <v>95</v>
      </c>
      <c r="B10" s="887"/>
      <c r="C10" s="887"/>
      <c r="D10" s="887"/>
      <c r="E10" s="887"/>
      <c r="F10" s="887"/>
      <c r="G10" s="887"/>
      <c r="H10" s="887"/>
      <c r="I10" s="887"/>
      <c r="J10" s="887"/>
    </row>
    <row r="11" spans="1:10" ht="16.45" customHeight="1" x14ac:dyDescent="0.25">
      <c r="D11" s="78"/>
    </row>
    <row r="12" spans="1:10" ht="16.45" customHeight="1" x14ac:dyDescent="0.25">
      <c r="D12" s="78"/>
    </row>
    <row r="13" spans="1:10" ht="16.45" customHeight="1" x14ac:dyDescent="0.25">
      <c r="D13" s="78"/>
      <c r="I13" s="77" t="s">
        <v>96</v>
      </c>
    </row>
    <row r="15" spans="1:10" s="24" customFormat="1" ht="14.1" customHeight="1" x14ac:dyDescent="0.25">
      <c r="A15" s="79"/>
      <c r="B15" s="880" t="s">
        <v>97</v>
      </c>
      <c r="C15" s="881"/>
      <c r="D15" s="881"/>
      <c r="E15" s="882"/>
      <c r="F15" s="883" t="s">
        <v>98</v>
      </c>
      <c r="G15" s="884"/>
      <c r="H15" s="884"/>
      <c r="I15" s="885"/>
      <c r="J15" s="232"/>
    </row>
    <row r="16" spans="1:10" ht="14.1" customHeight="1" x14ac:dyDescent="0.2">
      <c r="A16" s="68"/>
      <c r="B16" s="877" t="s">
        <v>266</v>
      </c>
      <c r="C16" s="82"/>
      <c r="D16" s="83"/>
      <c r="E16" s="85" t="s">
        <v>99</v>
      </c>
      <c r="F16" s="233" t="s">
        <v>100</v>
      </c>
      <c r="G16" s="92"/>
      <c r="H16" s="217"/>
      <c r="I16" s="233" t="s">
        <v>100</v>
      </c>
      <c r="J16" s="217"/>
    </row>
    <row r="17" spans="1:12" ht="14.1" customHeight="1" x14ac:dyDescent="0.25">
      <c r="A17" s="84" t="s">
        <v>101</v>
      </c>
      <c r="B17" s="878"/>
      <c r="C17" s="81" t="s">
        <v>102</v>
      </c>
      <c r="D17" s="85" t="s">
        <v>103</v>
      </c>
      <c r="E17" s="85" t="s">
        <v>1910</v>
      </c>
      <c r="F17" s="233" t="s">
        <v>104</v>
      </c>
      <c r="G17" s="157" t="s">
        <v>105</v>
      </c>
      <c r="H17" s="233" t="s">
        <v>106</v>
      </c>
      <c r="I17" s="85" t="s">
        <v>1910</v>
      </c>
      <c r="J17" s="233" t="s">
        <v>107</v>
      </c>
    </row>
    <row r="18" spans="1:12" ht="14.1" customHeight="1" x14ac:dyDescent="0.2">
      <c r="A18" s="68"/>
      <c r="B18" s="878"/>
      <c r="C18" s="82"/>
      <c r="D18" s="83"/>
      <c r="E18" s="85" t="s">
        <v>1919</v>
      </c>
      <c r="F18" s="233" t="s">
        <v>108</v>
      </c>
      <c r="G18" s="157" t="s">
        <v>110</v>
      </c>
      <c r="H18" s="217"/>
      <c r="I18" s="85" t="s">
        <v>1919</v>
      </c>
      <c r="J18" s="233" t="s">
        <v>111</v>
      </c>
    </row>
    <row r="19" spans="1:12" ht="14.1" customHeight="1" x14ac:dyDescent="0.2">
      <c r="A19" s="86"/>
      <c r="B19" s="879"/>
      <c r="C19" s="87"/>
      <c r="D19" s="88"/>
      <c r="E19" s="230"/>
      <c r="F19" s="237" t="s">
        <v>110</v>
      </c>
      <c r="G19" s="238"/>
      <c r="H19" s="234"/>
      <c r="I19" s="237"/>
      <c r="J19" s="234"/>
    </row>
    <row r="20" spans="1:12" ht="14.1" customHeight="1" x14ac:dyDescent="0.2">
      <c r="A20" s="89"/>
      <c r="B20" s="90"/>
      <c r="C20" s="91"/>
      <c r="D20" s="90"/>
      <c r="E20" s="231"/>
      <c r="F20" s="235"/>
      <c r="G20" s="90"/>
      <c r="H20" s="235"/>
      <c r="I20" s="235"/>
      <c r="J20" s="235"/>
    </row>
    <row r="21" spans="1:12" ht="14.1" customHeight="1" x14ac:dyDescent="0.25">
      <c r="A21" s="801">
        <v>2020</v>
      </c>
      <c r="B21" s="92"/>
      <c r="C21" s="82"/>
      <c r="D21" s="92"/>
      <c r="E21" s="83"/>
      <c r="F21" s="217"/>
      <c r="G21" s="92"/>
      <c r="H21" s="217"/>
      <c r="I21" s="217"/>
      <c r="J21" s="217"/>
    </row>
    <row r="22" spans="1:12" ht="14.9" customHeight="1" x14ac:dyDescent="0.2">
      <c r="A22" s="68" t="s">
        <v>714</v>
      </c>
      <c r="B22" s="795">
        <f>+E28</f>
        <v>328548108</v>
      </c>
      <c r="C22" s="795">
        <f>+E22-B22</f>
        <v>73800000</v>
      </c>
      <c r="D22" s="576">
        <v>0</v>
      </c>
      <c r="E22" s="796">
        <f>201245737+42066007+60436364+83400000+15200000</f>
        <v>402348108</v>
      </c>
      <c r="F22" s="217">
        <f>+I28</f>
        <v>97422210</v>
      </c>
      <c r="G22" s="576">
        <f>+I22-F22</f>
        <v>61522860</v>
      </c>
      <c r="H22" s="577">
        <v>0</v>
      </c>
      <c r="I22" s="217">
        <v>158945070</v>
      </c>
      <c r="J22" s="217">
        <f t="shared" ref="J22:J23" si="0">+E22-I22</f>
        <v>243403038</v>
      </c>
      <c r="K22" s="77"/>
      <c r="L22" s="77"/>
    </row>
    <row r="23" spans="1:12" ht="14.9" customHeight="1" x14ac:dyDescent="0.2">
      <c r="A23" s="68" t="s">
        <v>112</v>
      </c>
      <c r="B23" s="795">
        <f>+E29</f>
        <v>1383358422</v>
      </c>
      <c r="C23" s="795">
        <f>+E23-B23</f>
        <v>163911501</v>
      </c>
      <c r="D23" s="576">
        <v>0</v>
      </c>
      <c r="E23" s="796">
        <f>1171602063+375667860</f>
        <v>1547269923</v>
      </c>
      <c r="F23" s="217">
        <f>+I29</f>
        <v>860994106</v>
      </c>
      <c r="G23" s="576">
        <f>+I23-F23</f>
        <v>336619397</v>
      </c>
      <c r="H23" s="577">
        <v>0</v>
      </c>
      <c r="I23" s="217">
        <v>1197613503</v>
      </c>
      <c r="J23" s="217">
        <f t="shared" si="0"/>
        <v>349656420</v>
      </c>
      <c r="K23" s="77"/>
      <c r="L23" s="77"/>
    </row>
    <row r="24" spans="1:12" ht="14.1" customHeight="1" x14ac:dyDescent="0.2">
      <c r="A24" s="68"/>
      <c r="B24" s="92"/>
      <c r="C24" s="82"/>
      <c r="D24" s="92"/>
      <c r="E24" s="83"/>
      <c r="F24" s="217"/>
      <c r="G24" s="92"/>
      <c r="H24" s="217"/>
      <c r="I24" s="217"/>
      <c r="J24" s="217"/>
      <c r="L24" s="77"/>
    </row>
    <row r="25" spans="1:12" s="24" customFormat="1" ht="14.1" customHeight="1" x14ac:dyDescent="0.25">
      <c r="A25" s="93" t="s">
        <v>113</v>
      </c>
      <c r="B25" s="80">
        <f>SUM(B22:B24)</f>
        <v>1711906530</v>
      </c>
      <c r="C25" s="80">
        <f>SUM(C22:C24)</f>
        <v>237711501</v>
      </c>
      <c r="D25" s="80">
        <f>SUM(D22:D24)</f>
        <v>0</v>
      </c>
      <c r="E25" s="80">
        <f>SUM(E22:E24)</f>
        <v>1949618031</v>
      </c>
      <c r="F25" s="236">
        <v>782451289</v>
      </c>
      <c r="G25" s="236">
        <f>SUM(G22:G24)</f>
        <v>398142257</v>
      </c>
      <c r="H25" s="236"/>
      <c r="I25" s="236">
        <f>SUM(I22:I24)</f>
        <v>1356558573</v>
      </c>
      <c r="J25" s="236">
        <f>SUM(J22:J24)</f>
        <v>593059458</v>
      </c>
      <c r="K25" s="302"/>
      <c r="L25" s="77"/>
    </row>
    <row r="26" spans="1:12" ht="14.1" customHeight="1" x14ac:dyDescent="0.2">
      <c r="A26" s="89"/>
      <c r="B26" s="92"/>
      <c r="C26" s="82"/>
      <c r="D26" s="92"/>
      <c r="E26" s="83"/>
      <c r="F26" s="217"/>
      <c r="G26" s="92"/>
      <c r="H26" s="217"/>
      <c r="I26" s="217"/>
      <c r="J26" s="217"/>
    </row>
    <row r="27" spans="1:12" ht="14.1" customHeight="1" x14ac:dyDescent="0.25">
      <c r="A27" s="801">
        <v>2019</v>
      </c>
      <c r="B27" s="92"/>
      <c r="C27" s="82"/>
      <c r="D27" s="92"/>
      <c r="E27" s="83"/>
      <c r="F27" s="217"/>
      <c r="G27" s="92"/>
      <c r="H27" s="217"/>
      <c r="I27" s="217"/>
      <c r="J27" s="217"/>
    </row>
    <row r="28" spans="1:12" ht="14.9" customHeight="1" x14ac:dyDescent="0.2">
      <c r="A28" s="68" t="s">
        <v>714</v>
      </c>
      <c r="B28" s="82">
        <v>243311744</v>
      </c>
      <c r="C28" s="82">
        <v>85236364</v>
      </c>
      <c r="D28" s="576">
        <v>0</v>
      </c>
      <c r="E28" s="83">
        <f>+B28+C28</f>
        <v>328548108</v>
      </c>
      <c r="F28" s="578">
        <v>69013236</v>
      </c>
      <c r="G28" s="577">
        <f>+I28-F28</f>
        <v>28408974</v>
      </c>
      <c r="H28" s="577">
        <v>0</v>
      </c>
      <c r="I28" s="217">
        <v>97422210</v>
      </c>
      <c r="J28" s="217">
        <f>+E28-I28</f>
        <v>231125898</v>
      </c>
    </row>
    <row r="29" spans="1:12" ht="14.9" customHeight="1" x14ac:dyDescent="0.2">
      <c r="A29" s="68" t="s">
        <v>112</v>
      </c>
      <c r="B29" s="82">
        <v>1362806994</v>
      </c>
      <c r="C29" s="579">
        <v>20551428</v>
      </c>
      <c r="D29" s="576">
        <v>0</v>
      </c>
      <c r="E29" s="83">
        <v>1383358422</v>
      </c>
      <c r="F29" s="578">
        <v>713438053</v>
      </c>
      <c r="G29" s="577">
        <f>+I29-F29</f>
        <v>147556053</v>
      </c>
      <c r="H29" s="577">
        <v>0</v>
      </c>
      <c r="I29" s="217">
        <v>860994106</v>
      </c>
      <c r="J29" s="217">
        <f>+E29-I29</f>
        <v>522364316</v>
      </c>
    </row>
    <row r="30" spans="1:12" ht="14.1" customHeight="1" x14ac:dyDescent="0.2">
      <c r="A30" s="68"/>
      <c r="B30" s="92"/>
      <c r="C30" s="82"/>
      <c r="D30" s="92"/>
      <c r="E30" s="83"/>
      <c r="F30" s="217"/>
      <c r="G30" s="92"/>
      <c r="H30" s="217"/>
      <c r="I30" s="217"/>
      <c r="J30" s="217"/>
    </row>
    <row r="31" spans="1:12" s="24" customFormat="1" ht="14.1" customHeight="1" x14ac:dyDescent="0.25">
      <c r="A31" s="215" t="s">
        <v>114</v>
      </c>
      <c r="B31" s="354">
        <f>SUM(B28:B30)</f>
        <v>1606118738</v>
      </c>
      <c r="C31" s="354">
        <f>SUM(C28:C30)</f>
        <v>105787792</v>
      </c>
      <c r="D31" s="580">
        <v>0</v>
      </c>
      <c r="E31" s="354">
        <f>SUM(E28:E30)</f>
        <v>1711906530</v>
      </c>
      <c r="F31" s="354">
        <f>SUM(F28:F30)</f>
        <v>782451289</v>
      </c>
      <c r="G31" s="354">
        <f>SUM(G28:G30)</f>
        <v>175965027</v>
      </c>
      <c r="H31" s="580">
        <v>0</v>
      </c>
      <c r="I31" s="354">
        <f>SUM(I28:I30)</f>
        <v>958416316</v>
      </c>
      <c r="J31" s="355">
        <f>SUM(J28:J30)</f>
        <v>753490214</v>
      </c>
    </row>
    <row r="35" spans="1:10" s="1" customFormat="1" ht="14.9" customHeight="1" x14ac:dyDescent="0.25">
      <c r="A35" s="280"/>
      <c r="B35" s="20"/>
      <c r="C35" s="60"/>
      <c r="D35" s="60"/>
      <c r="E35" s="20"/>
      <c r="F35" s="60"/>
      <c r="G35" s="60"/>
      <c r="H35" s="60"/>
      <c r="I35" s="60"/>
      <c r="J35" s="20"/>
    </row>
    <row r="36" spans="1:10" ht="14.1" customHeight="1" x14ac:dyDescent="0.2">
      <c r="A36" s="255"/>
    </row>
  </sheetData>
  <sheetProtection selectLockedCells="1" selectUnlockedCells="1"/>
  <mergeCells count="5">
    <mergeCell ref="B16:B19"/>
    <mergeCell ref="B15:E15"/>
    <mergeCell ref="F15:I15"/>
    <mergeCell ref="A8:J8"/>
    <mergeCell ref="A10:J10"/>
  </mergeCells>
  <pageMargins left="0.70866141732283472" right="0.70866141732283472" top="0.74803149606299213" bottom="0.74803149606299213" header="0.31496062992125984" footer="0.31496062992125984"/>
  <pageSetup paperSize="9" scale="86" firstPageNumber="0" orientation="landscape" r:id="rId1"/>
  <drawing r:id="rId2"/>
  <legacyDrawing r:id="rId3"/>
  <oleObjects>
    <mc:AlternateContent xmlns:mc="http://schemas.openxmlformats.org/markup-compatibility/2006">
      <mc:Choice Requires="x14">
        <oleObject progId="PBrush" shapeId="25601" r:id="rId4">
          <objectPr defaultSize="0" autoPict="0" r:id="rId5">
            <anchor moveWithCells="1" sizeWithCells="1">
              <from>
                <xdr:col>0</xdr:col>
                <xdr:colOff>588397</xdr:colOff>
                <xdr:row>1</xdr:row>
                <xdr:rowOff>15903</xdr:rowOff>
              </from>
              <to>
                <xdr:col>0</xdr:col>
                <xdr:colOff>1908313</xdr:colOff>
                <xdr:row>7</xdr:row>
                <xdr:rowOff>159026</xdr:rowOff>
              </to>
            </anchor>
          </objectPr>
        </oleObject>
      </mc:Choice>
      <mc:Fallback>
        <oleObject progId="PBrush" shapeId="25601" r:id="rId4"/>
      </mc:Fallback>
    </mc:AlternateContent>
    <mc:AlternateContent xmlns:mc="http://schemas.openxmlformats.org/markup-compatibility/2006">
      <mc:Choice Requires="x14">
        <oleObject progId="PBrush" shapeId="25753" r:id="rId6">
          <objectPr defaultSize="0" autoPict="0" r:id="rId5">
            <anchor moveWithCells="1" sizeWithCells="1">
              <from>
                <xdr:col>0</xdr:col>
                <xdr:colOff>588397</xdr:colOff>
                <xdr:row>1</xdr:row>
                <xdr:rowOff>15903</xdr:rowOff>
              </from>
              <to>
                <xdr:col>0</xdr:col>
                <xdr:colOff>1908313</xdr:colOff>
                <xdr:row>7</xdr:row>
                <xdr:rowOff>159026</xdr:rowOff>
              </to>
            </anchor>
          </objectPr>
        </oleObject>
      </mc:Choice>
      <mc:Fallback>
        <oleObject progId="PBrush" shapeId="25753" r:id="rId6"/>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3">
    <tabColor rgb="FFFFFF00"/>
    <pageSetUpPr fitToPage="1"/>
  </sheetPr>
  <dimension ref="A3:M31"/>
  <sheetViews>
    <sheetView showGridLines="0" topLeftCell="A10" zoomScaleNormal="100" workbookViewId="0">
      <selection activeCell="L23" sqref="A1:L23"/>
    </sheetView>
  </sheetViews>
  <sheetFormatPr baseColWidth="10" defaultColWidth="11.44140625" defaultRowHeight="14.1" customHeight="1" x14ac:dyDescent="0.2"/>
  <cols>
    <col min="1" max="1" width="30.44140625" style="27" customWidth="1"/>
    <col min="2" max="2" width="7.109375" style="27" customWidth="1"/>
    <col min="3" max="6" width="10.6640625" style="27" customWidth="1"/>
    <col min="7" max="7" width="11.88671875" style="27" customWidth="1"/>
    <col min="8" max="9" width="10.6640625" style="27" customWidth="1"/>
    <col min="10" max="10" width="9" style="27" customWidth="1"/>
    <col min="11" max="11" width="13.44140625" style="27" customWidth="1"/>
    <col min="12" max="12" width="10.6640625" style="27" customWidth="1"/>
    <col min="13" max="16384" width="11.44140625" style="27"/>
  </cols>
  <sheetData>
    <row r="3" spans="1:13" ht="18.95" customHeight="1" x14ac:dyDescent="0.25">
      <c r="A3" s="867" t="s">
        <v>1927</v>
      </c>
      <c r="B3" s="867"/>
      <c r="C3" s="867"/>
      <c r="D3" s="867"/>
      <c r="E3" s="867"/>
      <c r="F3" s="867"/>
      <c r="G3" s="867"/>
      <c r="H3" s="867"/>
      <c r="I3" s="867"/>
      <c r="J3" s="867"/>
      <c r="K3" s="867"/>
      <c r="L3" s="867"/>
      <c r="M3" s="323"/>
    </row>
    <row r="4" spans="1:13" ht="18.95" customHeight="1" x14ac:dyDescent="0.25">
      <c r="A4" s="326"/>
      <c r="B4" s="326"/>
      <c r="C4" s="326"/>
      <c r="D4" s="326"/>
      <c r="E4" s="326"/>
      <c r="F4" s="326"/>
      <c r="G4" s="326"/>
      <c r="H4" s="326"/>
      <c r="I4" s="326"/>
      <c r="J4" s="326"/>
      <c r="K4" s="326"/>
      <c r="L4" s="326"/>
      <c r="M4" s="323"/>
    </row>
    <row r="5" spans="1:13" ht="14.1" customHeight="1" x14ac:dyDescent="0.25">
      <c r="A5" s="888" t="s">
        <v>115</v>
      </c>
      <c r="B5" s="888"/>
      <c r="C5" s="888"/>
      <c r="D5" s="888"/>
      <c r="E5" s="888"/>
      <c r="F5" s="888"/>
      <c r="G5" s="888"/>
      <c r="H5" s="888"/>
      <c r="I5" s="888"/>
      <c r="J5" s="888"/>
      <c r="K5" s="888"/>
      <c r="L5" s="888"/>
    </row>
    <row r="6" spans="1:13" ht="17.7" customHeight="1" x14ac:dyDescent="0.25">
      <c r="A6" s="888" t="s">
        <v>116</v>
      </c>
      <c r="B6" s="888"/>
      <c r="C6" s="888"/>
      <c r="D6" s="888"/>
      <c r="E6" s="888"/>
      <c r="F6" s="888"/>
      <c r="G6" s="888"/>
      <c r="H6" s="888"/>
      <c r="I6" s="888"/>
      <c r="J6" s="888"/>
      <c r="K6" s="888"/>
      <c r="L6" s="888"/>
    </row>
    <row r="7" spans="1:13" ht="17.7" customHeight="1" x14ac:dyDescent="0.3">
      <c r="B7" s="59"/>
      <c r="C7" s="96"/>
    </row>
    <row r="8" spans="1:13" ht="17.7" customHeight="1" x14ac:dyDescent="0.3">
      <c r="A8" s="96"/>
      <c r="B8" s="97"/>
      <c r="C8" s="97"/>
      <c r="K8" s="95" t="s">
        <v>117</v>
      </c>
    </row>
    <row r="10" spans="1:13" ht="14.1" customHeight="1" x14ac:dyDescent="0.2">
      <c r="A10" s="98"/>
      <c r="B10" s="32"/>
      <c r="C10" s="99" t="s">
        <v>118</v>
      </c>
      <c r="D10" s="32"/>
      <c r="E10" s="32" t="s">
        <v>118</v>
      </c>
      <c r="F10" s="33" t="s">
        <v>118</v>
      </c>
      <c r="G10" s="99" t="s">
        <v>118</v>
      </c>
      <c r="H10" s="100"/>
      <c r="I10" s="31"/>
      <c r="J10" s="31"/>
      <c r="K10" s="99"/>
      <c r="L10" s="33"/>
    </row>
    <row r="11" spans="1:13" ht="14.1" customHeight="1" x14ac:dyDescent="0.2">
      <c r="A11" s="101" t="s">
        <v>101</v>
      </c>
      <c r="B11" s="36" t="s">
        <v>119</v>
      </c>
      <c r="C11" s="35" t="s">
        <v>120</v>
      </c>
      <c r="D11" s="36" t="s">
        <v>121</v>
      </c>
      <c r="E11" s="36" t="s">
        <v>122</v>
      </c>
      <c r="F11" s="102" t="s">
        <v>123</v>
      </c>
      <c r="G11" s="102" t="s">
        <v>124</v>
      </c>
      <c r="H11" s="32" t="s">
        <v>125</v>
      </c>
      <c r="I11" s="33" t="s">
        <v>126</v>
      </c>
      <c r="J11" s="99" t="s">
        <v>34</v>
      </c>
      <c r="K11" s="30" t="s">
        <v>127</v>
      </c>
      <c r="L11" s="103"/>
    </row>
    <row r="12" spans="1:13" ht="14.1" customHeight="1" x14ac:dyDescent="0.2">
      <c r="A12" s="104"/>
      <c r="B12" s="37"/>
      <c r="C12" s="39" t="s">
        <v>128</v>
      </c>
      <c r="D12" s="37"/>
      <c r="E12" s="105" t="s">
        <v>129</v>
      </c>
      <c r="F12" s="41" t="s">
        <v>130</v>
      </c>
      <c r="G12" s="106" t="s">
        <v>131</v>
      </c>
      <c r="H12" s="105" t="s">
        <v>132</v>
      </c>
      <c r="I12" s="106" t="s">
        <v>133</v>
      </c>
      <c r="J12" s="106"/>
      <c r="K12" s="105" t="s">
        <v>134</v>
      </c>
      <c r="L12" s="107" t="s">
        <v>135</v>
      </c>
    </row>
    <row r="13" spans="1:13" ht="14.1" customHeight="1" x14ac:dyDescent="0.2">
      <c r="A13" s="108"/>
      <c r="B13" s="50"/>
      <c r="C13" s="28"/>
      <c r="D13" s="50"/>
      <c r="E13" s="89"/>
      <c r="F13" s="109"/>
      <c r="G13" s="109"/>
      <c r="H13" s="109"/>
      <c r="I13" s="109"/>
      <c r="J13" s="109"/>
      <c r="K13" s="109"/>
      <c r="L13" s="109"/>
    </row>
    <row r="14" spans="1:13" ht="14.1" customHeight="1" x14ac:dyDescent="0.2">
      <c r="A14" s="110" t="s">
        <v>136</v>
      </c>
      <c r="B14" s="111"/>
      <c r="C14" s="112"/>
      <c r="D14" s="113"/>
      <c r="E14" s="82"/>
      <c r="F14" s="51"/>
      <c r="G14" s="51"/>
      <c r="H14" s="51"/>
      <c r="I14" s="51"/>
      <c r="J14" s="51"/>
      <c r="K14" s="51"/>
      <c r="L14" s="114"/>
    </row>
    <row r="15" spans="1:13" ht="14.1" customHeight="1" x14ac:dyDescent="0.2">
      <c r="A15" s="110"/>
      <c r="B15" s="50"/>
      <c r="C15" s="28"/>
      <c r="D15" s="115"/>
      <c r="E15" s="115"/>
      <c r="F15" s="116"/>
      <c r="G15" s="116"/>
      <c r="H15" s="116"/>
      <c r="I15" s="116"/>
      <c r="J15" s="116"/>
      <c r="K15" s="116"/>
      <c r="L15" s="109"/>
    </row>
    <row r="16" spans="1:13" ht="14.1" customHeight="1" x14ac:dyDescent="0.2">
      <c r="A16" s="117" t="s">
        <v>93</v>
      </c>
      <c r="B16" s="118"/>
      <c r="C16" s="119"/>
      <c r="D16" s="120"/>
      <c r="E16" s="120"/>
      <c r="F16" s="121"/>
      <c r="G16" s="121"/>
      <c r="H16" s="121"/>
      <c r="I16" s="121"/>
      <c r="J16" s="121"/>
      <c r="K16" s="121"/>
      <c r="L16" s="122"/>
    </row>
    <row r="17" spans="1:13" ht="14.1" customHeight="1" x14ac:dyDescent="0.2">
      <c r="A17" s="123" t="s">
        <v>94</v>
      </c>
      <c r="B17" s="124">
        <f t="shared" ref="B17:L17" si="0">SUM(B14:B14)</f>
        <v>0</v>
      </c>
      <c r="C17" s="124">
        <f t="shared" si="0"/>
        <v>0</v>
      </c>
      <c r="D17" s="124">
        <f t="shared" si="0"/>
        <v>0</v>
      </c>
      <c r="E17" s="124">
        <f t="shared" si="0"/>
        <v>0</v>
      </c>
      <c r="F17" s="124">
        <f t="shared" si="0"/>
        <v>0</v>
      </c>
      <c r="G17" s="124">
        <f t="shared" si="0"/>
        <v>0</v>
      </c>
      <c r="H17" s="124">
        <f t="shared" si="0"/>
        <v>0</v>
      </c>
      <c r="I17" s="124">
        <f t="shared" si="0"/>
        <v>0</v>
      </c>
      <c r="J17" s="124">
        <f t="shared" si="0"/>
        <v>0</v>
      </c>
      <c r="K17" s="124">
        <f t="shared" si="0"/>
        <v>0</v>
      </c>
      <c r="L17" s="124">
        <f t="shared" si="0"/>
        <v>0</v>
      </c>
      <c r="M17" s="49"/>
    </row>
    <row r="18" spans="1:13" ht="14.1" customHeight="1" x14ac:dyDescent="0.2">
      <c r="A18" s="108"/>
      <c r="B18" s="50"/>
      <c r="C18" s="50"/>
      <c r="D18" s="50"/>
      <c r="E18" s="50"/>
      <c r="F18" s="50"/>
      <c r="G18" s="50"/>
      <c r="H18" s="50"/>
      <c r="I18" s="50"/>
      <c r="J18" s="50"/>
      <c r="K18" s="50"/>
      <c r="L18" s="50"/>
    </row>
    <row r="19" spans="1:13" ht="14.1" customHeight="1" x14ac:dyDescent="0.2">
      <c r="A19" s="110" t="s">
        <v>137</v>
      </c>
      <c r="B19" s="50"/>
      <c r="C19" s="50"/>
      <c r="D19" s="50"/>
      <c r="E19" s="50"/>
      <c r="F19" s="50"/>
      <c r="G19" s="50"/>
      <c r="H19" s="50"/>
      <c r="I19" s="50"/>
      <c r="J19" s="50"/>
      <c r="K19" s="50"/>
      <c r="L19" s="50"/>
    </row>
    <row r="20" spans="1:13" ht="14.1" customHeight="1" x14ac:dyDescent="0.2">
      <c r="A20" s="50"/>
      <c r="B20" s="16"/>
      <c r="C20" s="16"/>
      <c r="D20" s="16"/>
      <c r="E20" s="16"/>
      <c r="F20" s="16"/>
      <c r="G20" s="16"/>
      <c r="H20" s="16"/>
      <c r="I20" s="16"/>
      <c r="J20" s="16"/>
      <c r="K20" s="16"/>
      <c r="L20" s="16"/>
    </row>
    <row r="21" spans="1:13" ht="14.1" customHeight="1" x14ac:dyDescent="0.2">
      <c r="A21" s="125" t="s">
        <v>93</v>
      </c>
      <c r="B21" s="126"/>
      <c r="C21" s="126"/>
      <c r="D21" s="126"/>
      <c r="E21" s="126"/>
      <c r="F21" s="126"/>
      <c r="G21" s="126"/>
      <c r="H21" s="126"/>
      <c r="I21" s="126"/>
      <c r="J21" s="126"/>
      <c r="K21" s="126"/>
      <c r="L21" s="126"/>
    </row>
    <row r="22" spans="1:13" ht="14.1" customHeight="1" x14ac:dyDescent="0.2">
      <c r="A22" s="127" t="s">
        <v>94</v>
      </c>
      <c r="B22" s="128">
        <f>+B17</f>
        <v>0</v>
      </c>
      <c r="C22" s="128"/>
      <c r="D22" s="128">
        <f t="shared" ref="D22:K22" si="1">+D17</f>
        <v>0</v>
      </c>
      <c r="E22" s="128">
        <f t="shared" si="1"/>
        <v>0</v>
      </c>
      <c r="F22" s="128">
        <f t="shared" si="1"/>
        <v>0</v>
      </c>
      <c r="G22" s="128">
        <f t="shared" si="1"/>
        <v>0</v>
      </c>
      <c r="H22" s="128">
        <f t="shared" si="1"/>
        <v>0</v>
      </c>
      <c r="I22" s="128">
        <f t="shared" si="1"/>
        <v>0</v>
      </c>
      <c r="J22" s="128">
        <f t="shared" si="1"/>
        <v>0</v>
      </c>
      <c r="K22" s="128">
        <f t="shared" si="1"/>
        <v>0</v>
      </c>
      <c r="L22" s="129">
        <v>0</v>
      </c>
    </row>
    <row r="23" spans="1:13" ht="14.1" customHeight="1" x14ac:dyDescent="0.2">
      <c r="A23" s="28"/>
      <c r="B23" s="28"/>
      <c r="C23" s="28"/>
      <c r="D23" s="28"/>
      <c r="E23" s="28"/>
      <c r="F23" s="28"/>
      <c r="G23" s="28"/>
      <c r="H23" s="28"/>
      <c r="I23" s="28"/>
      <c r="J23" s="28"/>
      <c r="K23" s="28"/>
      <c r="L23" s="28"/>
    </row>
    <row r="24" spans="1:13" ht="14.1" customHeight="1" x14ac:dyDescent="0.2">
      <c r="A24" s="28"/>
      <c r="B24" s="28"/>
      <c r="C24" s="28"/>
      <c r="D24" s="28"/>
      <c r="E24" s="28"/>
      <c r="F24" s="28"/>
      <c r="G24" s="28"/>
      <c r="H24" s="28"/>
      <c r="I24" s="28"/>
      <c r="J24" s="28"/>
      <c r="K24" s="28"/>
      <c r="L24" s="28"/>
    </row>
    <row r="25" spans="1:13" ht="14.1" customHeight="1" x14ac:dyDescent="0.2">
      <c r="A25" s="28"/>
      <c r="B25" s="28"/>
      <c r="C25" s="28"/>
      <c r="D25" s="28"/>
      <c r="E25" s="28"/>
      <c r="F25" s="28"/>
      <c r="G25" s="28"/>
      <c r="H25" s="28"/>
      <c r="I25" s="28"/>
      <c r="J25" s="28"/>
      <c r="K25" s="28"/>
      <c r="L25" s="28"/>
    </row>
    <row r="26" spans="1:13" ht="14.1" customHeight="1" x14ac:dyDescent="0.2">
      <c r="A26" s="28"/>
      <c r="B26" s="28"/>
      <c r="C26" s="28"/>
      <c r="D26" s="28"/>
      <c r="E26" s="28"/>
      <c r="F26" s="28"/>
      <c r="G26" s="28"/>
      <c r="H26" s="28"/>
      <c r="I26" s="28"/>
      <c r="J26" s="28"/>
      <c r="K26" s="28"/>
      <c r="L26" s="28"/>
    </row>
    <row r="27" spans="1:13" s="1" customFormat="1" ht="14.9" customHeight="1" x14ac:dyDescent="0.25">
      <c r="A27" s="280"/>
      <c r="B27" s="20"/>
      <c r="C27" s="60"/>
      <c r="D27" s="60"/>
      <c r="E27" s="20"/>
      <c r="F27" s="60"/>
      <c r="G27" s="60"/>
      <c r="H27" s="60"/>
      <c r="I27" s="130"/>
      <c r="J27" s="60"/>
      <c r="K27" s="130"/>
      <c r="L27" s="131"/>
    </row>
    <row r="28" spans="1:13" ht="14.1" customHeight="1" x14ac:dyDescent="0.2">
      <c r="A28" s="255"/>
      <c r="B28" s="77"/>
      <c r="C28" s="77"/>
      <c r="D28" s="77"/>
      <c r="E28" s="77"/>
      <c r="F28" s="77"/>
      <c r="G28" s="77"/>
      <c r="H28" s="77"/>
      <c r="I28" s="131"/>
      <c r="J28" s="131"/>
      <c r="K28" s="131"/>
      <c r="L28" s="132"/>
    </row>
    <row r="30" spans="1:13" ht="14.1" customHeight="1" x14ac:dyDescent="0.2">
      <c r="A30" s="27" t="s">
        <v>60</v>
      </c>
    </row>
    <row r="31" spans="1:13" s="24" customFormat="1" ht="14.1" customHeight="1" x14ac:dyDescent="0.25"/>
  </sheetData>
  <sheetProtection selectLockedCells="1" selectUnlockedCells="1"/>
  <mergeCells count="3">
    <mergeCell ref="A3:L3"/>
    <mergeCell ref="A6:L6"/>
    <mergeCell ref="A5:L5"/>
  </mergeCells>
  <pageMargins left="0.70866141732283472" right="0.70866141732283472" top="0.74803149606299213" bottom="0.74803149606299213" header="0.31496062992125984" footer="0.31496062992125984"/>
  <pageSetup paperSize="9" scale="91" firstPageNumber="0" orientation="landscape" r:id="rId1"/>
  <drawing r:id="rId2"/>
  <legacyDrawing r:id="rId3"/>
  <oleObjects>
    <mc:AlternateContent xmlns:mc="http://schemas.openxmlformats.org/markup-compatibility/2006">
      <mc:Choice Requires="x14">
        <oleObject progId="PBrush" shapeId="6147" r:id="rId4">
          <objectPr defaultSize="0" autoPict="0" r:id="rId5">
            <anchor moveWithCells="1" sizeWithCells="1">
              <from>
                <xdr:col>0</xdr:col>
                <xdr:colOff>302150</xdr:colOff>
                <xdr:row>1</xdr:row>
                <xdr:rowOff>95416</xdr:rowOff>
              </from>
              <to>
                <xdr:col>0</xdr:col>
                <xdr:colOff>1765190</xdr:colOff>
                <xdr:row>7</xdr:row>
                <xdr:rowOff>39757</xdr:rowOff>
              </to>
            </anchor>
          </objectPr>
        </oleObject>
      </mc:Choice>
      <mc:Fallback>
        <oleObject progId="PBrush" shapeId="6147" r:id="rId4"/>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4">
    <tabColor rgb="FFFFFF00"/>
    <pageSetUpPr fitToPage="1"/>
  </sheetPr>
  <dimension ref="B2:M26"/>
  <sheetViews>
    <sheetView showGridLines="0" zoomScale="95" zoomScaleNormal="95" workbookViewId="0">
      <selection activeCell="K25" sqref="A1:K25"/>
    </sheetView>
  </sheetViews>
  <sheetFormatPr baseColWidth="10" defaultColWidth="11.44140625" defaultRowHeight="14.1" customHeight="1" x14ac:dyDescent="0.2"/>
  <cols>
    <col min="1" max="1" width="9.109375" style="27" customWidth="1"/>
    <col min="2" max="2" width="29.5546875" style="27" customWidth="1"/>
    <col min="3" max="3" width="5.6640625" style="27" customWidth="1"/>
    <col min="4" max="4" width="13.88671875" style="77" customWidth="1"/>
    <col min="5" max="5" width="5" style="77" customWidth="1"/>
    <col min="6" max="6" width="11.5546875" style="77" customWidth="1"/>
    <col min="7" max="7" width="11.5546875" style="27" customWidth="1"/>
    <col min="8" max="8" width="13.6640625" style="27" customWidth="1"/>
    <col min="9" max="9" width="15.33203125" style="27" customWidth="1"/>
    <col min="10" max="10" width="14" style="27" customWidth="1"/>
    <col min="11" max="12" width="11.44140625" style="27" customWidth="1"/>
    <col min="13" max="16384" width="11.44140625" style="27"/>
  </cols>
  <sheetData>
    <row r="2" spans="2:13" ht="21.15" customHeight="1" x14ac:dyDescent="0.2">
      <c r="B2" s="867" t="s">
        <v>1918</v>
      </c>
      <c r="C2" s="867"/>
      <c r="D2" s="867"/>
      <c r="E2" s="867"/>
      <c r="F2" s="867"/>
      <c r="G2" s="867"/>
      <c r="H2" s="867"/>
      <c r="I2" s="867"/>
      <c r="J2" s="867"/>
      <c r="K2" s="327"/>
      <c r="L2" s="327"/>
      <c r="M2" s="327"/>
    </row>
    <row r="3" spans="2:13" ht="21.15" customHeight="1" x14ac:dyDescent="0.2">
      <c r="B3" s="326"/>
      <c r="C3" s="326"/>
      <c r="D3" s="326"/>
      <c r="E3" s="326"/>
      <c r="F3" s="326"/>
      <c r="G3" s="326"/>
      <c r="H3" s="326"/>
      <c r="I3" s="326"/>
      <c r="J3" s="326"/>
      <c r="K3" s="327"/>
      <c r="L3" s="327"/>
      <c r="M3" s="327"/>
    </row>
    <row r="4" spans="2:13" ht="17.7" customHeight="1" x14ac:dyDescent="0.3">
      <c r="B4" s="891" t="s">
        <v>1091</v>
      </c>
      <c r="C4" s="891"/>
      <c r="D4" s="891"/>
      <c r="E4" s="891"/>
      <c r="F4" s="891"/>
      <c r="G4" s="891"/>
      <c r="H4" s="891"/>
      <c r="I4" s="891"/>
      <c r="J4" s="891"/>
      <c r="K4" s="891"/>
    </row>
    <row r="5" spans="2:13" ht="17.7" customHeight="1" x14ac:dyDescent="0.3">
      <c r="B5" s="96"/>
      <c r="C5" s="96"/>
      <c r="D5" s="133"/>
      <c r="E5" s="133"/>
      <c r="F5" s="133"/>
      <c r="G5" s="97"/>
      <c r="J5" s="95" t="s">
        <v>139</v>
      </c>
    </row>
    <row r="7" spans="2:13" ht="14.1" customHeight="1" x14ac:dyDescent="0.25">
      <c r="B7" s="134"/>
      <c r="C7" s="892" t="s">
        <v>118</v>
      </c>
      <c r="D7" s="893"/>
      <c r="E7" s="892" t="s">
        <v>118</v>
      </c>
      <c r="F7" s="894"/>
      <c r="G7" s="135"/>
      <c r="H7" s="136" t="s">
        <v>140</v>
      </c>
      <c r="I7" s="136" t="s">
        <v>118</v>
      </c>
      <c r="J7" s="137" t="s">
        <v>118</v>
      </c>
    </row>
    <row r="8" spans="2:13" ht="14.1" customHeight="1" x14ac:dyDescent="0.25">
      <c r="B8" s="138" t="s">
        <v>101</v>
      </c>
      <c r="C8" s="895" t="s">
        <v>141</v>
      </c>
      <c r="D8" s="896"/>
      <c r="E8" s="895" t="s">
        <v>142</v>
      </c>
      <c r="F8" s="897"/>
      <c r="G8" s="130" t="s">
        <v>143</v>
      </c>
      <c r="H8" s="84" t="s">
        <v>144</v>
      </c>
      <c r="I8" s="84" t="s">
        <v>145</v>
      </c>
      <c r="J8" s="139" t="s">
        <v>145</v>
      </c>
    </row>
    <row r="9" spans="2:13" ht="14.1" customHeight="1" x14ac:dyDescent="0.25">
      <c r="B9" s="140"/>
      <c r="C9" s="210"/>
      <c r="D9" s="211"/>
      <c r="E9" s="889"/>
      <c r="F9" s="890"/>
      <c r="G9" s="141"/>
      <c r="H9" s="142"/>
      <c r="I9" s="143" t="s">
        <v>146</v>
      </c>
      <c r="J9" s="144" t="s">
        <v>147</v>
      </c>
    </row>
    <row r="10" spans="2:13" ht="14.1" customHeight="1" x14ac:dyDescent="0.2">
      <c r="B10" s="108" t="s">
        <v>148</v>
      </c>
      <c r="C10" s="108"/>
      <c r="D10" s="51"/>
      <c r="E10" s="108"/>
      <c r="F10" s="51"/>
      <c r="G10" s="92"/>
      <c r="H10" s="8"/>
      <c r="I10" s="91"/>
      <c r="J10" s="51"/>
    </row>
    <row r="11" spans="2:13" ht="14.1" customHeight="1" x14ac:dyDescent="0.2">
      <c r="B11" s="110" t="s">
        <v>149</v>
      </c>
      <c r="C11" s="110"/>
      <c r="D11" s="145">
        <v>600000000</v>
      </c>
      <c r="E11" s="110"/>
      <c r="F11" s="145">
        <v>0</v>
      </c>
      <c r="G11" s="307">
        <v>0</v>
      </c>
      <c r="H11" s="145">
        <f>+D11</f>
        <v>600000000</v>
      </c>
      <c r="I11" s="146">
        <f>+H11</f>
        <v>600000000</v>
      </c>
      <c r="J11" s="48">
        <v>3300000000</v>
      </c>
    </row>
    <row r="12" spans="2:13" ht="14.1" customHeight="1" x14ac:dyDescent="0.2">
      <c r="B12" s="797" t="s">
        <v>1911</v>
      </c>
      <c r="C12" s="110"/>
      <c r="D12" s="48">
        <v>0</v>
      </c>
      <c r="E12" s="110"/>
      <c r="F12" s="48">
        <v>0</v>
      </c>
      <c r="G12" s="307">
        <v>0</v>
      </c>
      <c r="H12" s="82">
        <v>0</v>
      </c>
      <c r="I12" s="82">
        <v>0</v>
      </c>
      <c r="J12" s="48">
        <v>0</v>
      </c>
    </row>
    <row r="13" spans="2:13" ht="14.1" customHeight="1" x14ac:dyDescent="0.2">
      <c r="B13" s="110"/>
      <c r="C13" s="110"/>
      <c r="D13" s="51"/>
      <c r="E13" s="110"/>
      <c r="F13" s="51"/>
      <c r="G13" s="92"/>
      <c r="H13" s="82"/>
      <c r="I13" s="82"/>
      <c r="J13" s="51"/>
    </row>
    <row r="14" spans="2:13" ht="14.1" customHeight="1" x14ac:dyDescent="0.25">
      <c r="B14" s="123" t="s">
        <v>150</v>
      </c>
      <c r="C14" s="123"/>
      <c r="D14" s="147">
        <f>+D11</f>
        <v>600000000</v>
      </c>
      <c r="E14" s="123"/>
      <c r="F14" s="147">
        <v>0</v>
      </c>
      <c r="G14" s="148">
        <v>0</v>
      </c>
      <c r="H14" s="148">
        <f>+H11</f>
        <v>600000000</v>
      </c>
      <c r="I14" s="148">
        <f>+I11</f>
        <v>600000000</v>
      </c>
      <c r="J14" s="148">
        <f>+J11+J12</f>
        <v>3300000000</v>
      </c>
      <c r="K14" s="49"/>
    </row>
    <row r="15" spans="2:13" ht="14.1" customHeight="1" x14ac:dyDescent="0.2">
      <c r="B15" s="108" t="s">
        <v>151</v>
      </c>
      <c r="C15" s="108"/>
      <c r="D15" s="51"/>
      <c r="E15" s="108"/>
      <c r="F15" s="51"/>
      <c r="G15" s="82"/>
      <c r="H15" s="82"/>
      <c r="I15" s="82"/>
      <c r="J15" s="8"/>
    </row>
    <row r="16" spans="2:13" ht="14.1" customHeight="1" x14ac:dyDescent="0.2">
      <c r="B16" s="108" t="s">
        <v>152</v>
      </c>
      <c r="C16" s="108"/>
      <c r="D16" s="149">
        <v>0</v>
      </c>
      <c r="E16" s="108"/>
      <c r="F16" s="149">
        <v>0</v>
      </c>
      <c r="G16" s="146">
        <v>0</v>
      </c>
      <c r="H16" s="146">
        <v>0</v>
      </c>
      <c r="I16" s="146">
        <v>0</v>
      </c>
      <c r="J16" s="146">
        <v>0</v>
      </c>
    </row>
    <row r="17" spans="2:11" ht="14.1" customHeight="1" x14ac:dyDescent="0.2">
      <c r="B17" s="50"/>
      <c r="C17" s="49"/>
      <c r="D17" s="145"/>
      <c r="E17" s="49"/>
      <c r="F17" s="145"/>
      <c r="G17" s="150"/>
      <c r="H17" s="150"/>
      <c r="I17" s="150"/>
      <c r="J17" s="150"/>
    </row>
    <row r="18" spans="2:11" ht="14.1" customHeight="1" x14ac:dyDescent="0.2">
      <c r="B18" s="50"/>
      <c r="C18" s="49"/>
      <c r="D18" s="145"/>
      <c r="E18" s="49"/>
      <c r="F18" s="145"/>
      <c r="G18" s="150"/>
      <c r="H18" s="150"/>
      <c r="I18" s="150"/>
      <c r="J18" s="150"/>
    </row>
    <row r="19" spans="2:11" ht="14.1" customHeight="1" x14ac:dyDescent="0.2">
      <c r="B19" s="151" t="s">
        <v>150</v>
      </c>
      <c r="C19" s="123"/>
      <c r="D19" s="308">
        <v>0</v>
      </c>
      <c r="E19" s="123"/>
      <c r="F19" s="308">
        <v>0</v>
      </c>
      <c r="G19" s="309">
        <v>0</v>
      </c>
      <c r="H19" s="309">
        <v>0</v>
      </c>
      <c r="I19" s="309">
        <v>0</v>
      </c>
      <c r="J19" s="309">
        <v>0</v>
      </c>
    </row>
    <row r="20" spans="2:11" ht="20.5" customHeight="1" x14ac:dyDescent="0.25">
      <c r="B20" s="127" t="s">
        <v>153</v>
      </c>
      <c r="C20" s="152" t="s">
        <v>154</v>
      </c>
      <c r="D20" s="153">
        <f>+D14</f>
        <v>600000000</v>
      </c>
      <c r="E20" s="152" t="s">
        <v>155</v>
      </c>
      <c r="F20" s="153">
        <v>0</v>
      </c>
      <c r="G20" s="154">
        <v>0</v>
      </c>
      <c r="H20" s="154">
        <f>+H14</f>
        <v>600000000</v>
      </c>
      <c r="I20" s="154">
        <f>+I14</f>
        <v>600000000</v>
      </c>
      <c r="J20" s="154">
        <f>+J14</f>
        <v>3300000000</v>
      </c>
    </row>
    <row r="21" spans="2:11" ht="14.1" customHeight="1" x14ac:dyDescent="0.2">
      <c r="B21" s="28"/>
      <c r="C21" s="28"/>
      <c r="D21" s="92"/>
      <c r="E21" s="92"/>
      <c r="F21" s="92"/>
      <c r="G21" s="92"/>
      <c r="H21" s="92"/>
      <c r="I21" s="92"/>
      <c r="J21" s="92"/>
    </row>
    <row r="22" spans="2:11" ht="14.1" customHeight="1" x14ac:dyDescent="0.2">
      <c r="B22" s="28"/>
      <c r="C22" s="28"/>
      <c r="D22" s="92"/>
      <c r="E22" s="92"/>
      <c r="F22" s="92"/>
      <c r="G22" s="155"/>
      <c r="H22" s="92"/>
      <c r="I22" s="92"/>
      <c r="J22" s="92"/>
    </row>
    <row r="23" spans="2:11" ht="14.1" customHeight="1" x14ac:dyDescent="0.2">
      <c r="B23" s="28"/>
      <c r="C23" s="28"/>
      <c r="D23" s="92"/>
      <c r="E23" s="92"/>
      <c r="F23" s="92"/>
      <c r="G23" s="28"/>
      <c r="H23" s="28"/>
      <c r="I23" s="28"/>
      <c r="J23" s="28"/>
    </row>
    <row r="24" spans="2:11" ht="14.1" customHeight="1" x14ac:dyDescent="0.2">
      <c r="B24" s="28"/>
      <c r="C24" s="28"/>
      <c r="D24" s="92"/>
      <c r="E24" s="92"/>
      <c r="F24" s="92"/>
      <c r="G24" s="28"/>
      <c r="H24" s="28"/>
      <c r="I24" s="28"/>
      <c r="J24" s="28"/>
    </row>
    <row r="25" spans="2:11" s="1" customFormat="1" ht="14.9" customHeight="1" x14ac:dyDescent="0.25">
      <c r="B25" s="130"/>
      <c r="C25" s="130"/>
      <c r="D25" s="156"/>
      <c r="E25" s="156"/>
      <c r="F25" s="156"/>
      <c r="H25" s="17"/>
      <c r="I25" s="130"/>
    </row>
    <row r="26" spans="2:11" ht="14.1" customHeight="1" x14ac:dyDescent="0.2">
      <c r="B26" s="131"/>
      <c r="C26" s="131"/>
      <c r="D26" s="157"/>
      <c r="E26" s="157"/>
      <c r="F26" s="157"/>
      <c r="H26" s="5"/>
      <c r="I26" s="131"/>
      <c r="K26" s="26"/>
    </row>
  </sheetData>
  <sheetProtection selectLockedCells="1" selectUnlockedCells="1"/>
  <mergeCells count="7">
    <mergeCell ref="E9:F9"/>
    <mergeCell ref="B4:K4"/>
    <mergeCell ref="B2:J2"/>
    <mergeCell ref="C7:D7"/>
    <mergeCell ref="E7:F7"/>
    <mergeCell ref="C8:D8"/>
    <mergeCell ref="E8:F8"/>
  </mergeCells>
  <pageMargins left="0.70866141732283472" right="0.70866141732283472" top="0.74803149606299213" bottom="0.74803149606299213" header="0.31496062992125984" footer="0.31496062992125984"/>
  <pageSetup paperSize="9" scale="95" firstPageNumber="0" orientation="landscape" r:id="rId1"/>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1</xdr:col>
                <xdr:colOff>492981</xdr:colOff>
                <xdr:row>0</xdr:row>
                <xdr:rowOff>0</xdr:rowOff>
              </from>
              <to>
                <xdr:col>1</xdr:col>
                <xdr:colOff>1765190</xdr:colOff>
                <xdr:row>4</xdr:row>
                <xdr:rowOff>87464</xdr:rowOff>
              </to>
            </anchor>
          </objectPr>
        </oleObject>
      </mc:Choice>
      <mc:Fallback>
        <oleObject progId="PBrush" shapeId="7169" r:id="rId4"/>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5">
    <tabColor rgb="FFFFFF00"/>
    <pageSetUpPr fitToPage="1"/>
  </sheetPr>
  <dimension ref="B2:M30"/>
  <sheetViews>
    <sheetView showGridLines="0" topLeftCell="A4" zoomScale="95" zoomScaleNormal="95" workbookViewId="0">
      <selection activeCell="G19" sqref="A1:G19"/>
    </sheetView>
  </sheetViews>
  <sheetFormatPr baseColWidth="10" defaultColWidth="11.44140625" defaultRowHeight="14.1" customHeight="1" x14ac:dyDescent="0.2"/>
  <cols>
    <col min="1" max="1" width="2.5546875" style="27" customWidth="1"/>
    <col min="2" max="2" width="36.33203125" style="27" customWidth="1"/>
    <col min="3" max="7" width="17" style="27" customWidth="1"/>
    <col min="8" max="8" width="11.44140625" style="27"/>
    <col min="9" max="9" width="14" style="27" bestFit="1" customWidth="1"/>
    <col min="10" max="10" width="12.33203125" style="27" bestFit="1" customWidth="1"/>
    <col min="11" max="16384" width="11.44140625" style="27"/>
  </cols>
  <sheetData>
    <row r="2" spans="2:13" ht="18.95" customHeight="1" x14ac:dyDescent="0.3">
      <c r="B2" s="94"/>
    </row>
    <row r="3" spans="2:13" ht="15.85" customHeight="1" x14ac:dyDescent="0.2">
      <c r="B3" s="867" t="s">
        <v>1918</v>
      </c>
      <c r="C3" s="867"/>
      <c r="D3" s="867"/>
      <c r="E3" s="867"/>
      <c r="F3" s="867"/>
      <c r="G3" s="867"/>
      <c r="H3" s="327"/>
      <c r="I3" s="327"/>
      <c r="J3" s="327"/>
      <c r="K3" s="327"/>
      <c r="L3" s="327"/>
      <c r="M3" s="327"/>
    </row>
    <row r="4" spans="2:13" ht="15.85" customHeight="1" x14ac:dyDescent="0.3">
      <c r="B4" s="324"/>
      <c r="C4" s="324"/>
      <c r="D4" s="324"/>
      <c r="E4" s="324"/>
      <c r="F4" s="324"/>
      <c r="G4" s="324"/>
    </row>
    <row r="5" spans="2:13" ht="15.85" customHeight="1" x14ac:dyDescent="0.3">
      <c r="B5" s="94"/>
      <c r="D5" s="96" t="s">
        <v>157</v>
      </c>
      <c r="G5" s="95" t="s">
        <v>156</v>
      </c>
    </row>
    <row r="7" spans="2:13" ht="15.85" customHeight="1" x14ac:dyDescent="0.3">
      <c r="B7" s="96"/>
      <c r="C7" s="97"/>
    </row>
    <row r="9" spans="2:13" ht="14.1" customHeight="1" x14ac:dyDescent="0.2">
      <c r="B9" s="134"/>
      <c r="C9" s="158" t="s">
        <v>158</v>
      </c>
      <c r="D9" s="159"/>
      <c r="E9" s="668"/>
      <c r="F9" s="160" t="s">
        <v>158</v>
      </c>
      <c r="G9" s="160" t="s">
        <v>158</v>
      </c>
    </row>
    <row r="10" spans="2:13" ht="14.1" customHeight="1" x14ac:dyDescent="0.2">
      <c r="B10" s="161" t="s">
        <v>33</v>
      </c>
      <c r="C10" s="162" t="s">
        <v>159</v>
      </c>
      <c r="D10" s="131" t="s">
        <v>102</v>
      </c>
      <c r="E10" s="669" t="s">
        <v>103</v>
      </c>
      <c r="F10" s="163" t="s">
        <v>160</v>
      </c>
      <c r="G10" s="163" t="s">
        <v>160</v>
      </c>
    </row>
    <row r="11" spans="2:13" ht="14.1" customHeight="1" x14ac:dyDescent="0.2">
      <c r="B11" s="140"/>
      <c r="C11" s="164" t="s">
        <v>161</v>
      </c>
      <c r="D11" s="165"/>
      <c r="E11" s="670"/>
      <c r="F11" s="166">
        <v>44104</v>
      </c>
      <c r="G11" s="166">
        <v>43738</v>
      </c>
    </row>
    <row r="12" spans="2:13" ht="14.1" customHeight="1" x14ac:dyDescent="0.2">
      <c r="B12" s="49"/>
      <c r="C12" s="50"/>
      <c r="D12" s="28"/>
      <c r="E12" s="671"/>
      <c r="F12" s="400"/>
      <c r="G12" s="109"/>
    </row>
    <row r="13" spans="2:13" ht="18.649999999999999" customHeight="1" x14ac:dyDescent="0.2">
      <c r="B13" s="665" t="s">
        <v>1329</v>
      </c>
      <c r="C13" s="795">
        <v>1741027547</v>
      </c>
      <c r="D13" s="26">
        <v>0</v>
      </c>
      <c r="E13" s="672">
        <f>+C13-F13</f>
        <v>660000000</v>
      </c>
      <c r="F13" s="51">
        <v>1081027547</v>
      </c>
      <c r="G13" s="82">
        <v>1121772334</v>
      </c>
      <c r="I13" s="77"/>
      <c r="J13" s="77"/>
    </row>
    <row r="14" spans="2:13" ht="18.649999999999999" customHeight="1" x14ac:dyDescent="0.2">
      <c r="B14" s="665" t="s">
        <v>1885</v>
      </c>
      <c r="C14" s="795">
        <v>524197498</v>
      </c>
      <c r="D14" s="26">
        <v>0</v>
      </c>
      <c r="E14" s="672">
        <f>+C14-F14</f>
        <v>0</v>
      </c>
      <c r="F14" s="51">
        <v>524197498</v>
      </c>
      <c r="G14" s="51">
        <v>0</v>
      </c>
      <c r="I14" s="77"/>
      <c r="J14" s="77"/>
    </row>
    <row r="15" spans="2:13" ht="14.1" customHeight="1" x14ac:dyDescent="0.2">
      <c r="B15" s="49"/>
      <c r="C15" s="167"/>
      <c r="D15" s="26"/>
      <c r="E15" s="673"/>
      <c r="F15" s="666"/>
      <c r="G15" s="47"/>
    </row>
    <row r="16" spans="2:13" ht="23.2" customHeight="1" x14ac:dyDescent="0.25">
      <c r="B16" s="328" t="s">
        <v>162</v>
      </c>
      <c r="C16" s="168">
        <f>SUM(C12:C15)</f>
        <v>2265225045</v>
      </c>
      <c r="D16" s="667">
        <f>SUM(D12:D15)</f>
        <v>0</v>
      </c>
      <c r="E16" s="674">
        <f>SUM(E12:E15)</f>
        <v>660000000</v>
      </c>
      <c r="F16" s="667">
        <f>SUM(F12:F15)</f>
        <v>1605225045</v>
      </c>
      <c r="G16" s="168">
        <f>SUM(G12:G15)</f>
        <v>1121772334</v>
      </c>
    </row>
    <row r="17" spans="2:7" ht="14.1" customHeight="1" x14ac:dyDescent="0.2">
      <c r="B17" s="28"/>
      <c r="C17" s="28"/>
      <c r="D17" s="28"/>
      <c r="E17" s="28"/>
      <c r="F17" s="28"/>
      <c r="G17" s="28"/>
    </row>
    <row r="18" spans="2:7" ht="14.1" customHeight="1" x14ac:dyDescent="0.2">
      <c r="B18" s="28"/>
      <c r="C18" s="28"/>
      <c r="D18" s="28"/>
      <c r="E18" s="28"/>
      <c r="F18" s="28"/>
      <c r="G18" s="28"/>
    </row>
    <row r="19" spans="2:7" ht="14.1" customHeight="1" x14ac:dyDescent="0.2">
      <c r="B19" s="28"/>
      <c r="C19" s="28"/>
      <c r="D19" s="28"/>
      <c r="E19" s="28"/>
      <c r="F19" s="28"/>
      <c r="G19" s="28"/>
    </row>
    <row r="20" spans="2:7" ht="14.1" customHeight="1" x14ac:dyDescent="0.2">
      <c r="B20" s="28"/>
      <c r="C20" s="28"/>
      <c r="D20" s="28"/>
      <c r="E20" s="28"/>
      <c r="F20" s="28"/>
      <c r="G20" s="28"/>
    </row>
    <row r="21" spans="2:7" ht="14.1" customHeight="1" x14ac:dyDescent="0.2">
      <c r="B21" s="28"/>
      <c r="C21" s="28"/>
      <c r="D21" s="28"/>
      <c r="E21" s="28"/>
      <c r="F21" s="28"/>
      <c r="G21" s="28"/>
    </row>
    <row r="30" spans="2:7" ht="12.05" customHeight="1" x14ac:dyDescent="0.2"/>
  </sheetData>
  <sheetProtection selectLockedCells="1" selectUnlockedCells="1"/>
  <mergeCells count="1">
    <mergeCell ref="B3:G3"/>
  </mergeCells>
  <pageMargins left="0.70866141732283472" right="0.70866141732283472" top="0.74803149606299213" bottom="0.74803149606299213" header="0.31496062992125984" footer="0.31496062992125984"/>
  <pageSetup paperSize="9" firstPageNumber="0" orientation="landscape" r:id="rId1"/>
  <drawing r:id="rId2"/>
  <legacyDrawing r:id="rId3"/>
  <oleObjects>
    <mc:AlternateContent xmlns:mc="http://schemas.openxmlformats.org/markup-compatibility/2006">
      <mc:Choice Requires="x14">
        <oleObject progId="PBrush" shapeId="8193" r:id="rId4">
          <objectPr defaultSize="0" autoPict="0" r:id="rId5">
            <anchor moveWithCells="1" sizeWithCells="1">
              <from>
                <xdr:col>1</xdr:col>
                <xdr:colOff>246490</xdr:colOff>
                <xdr:row>1</xdr:row>
                <xdr:rowOff>159026</xdr:rowOff>
              </from>
              <to>
                <xdr:col>1</xdr:col>
                <xdr:colOff>1383527</xdr:colOff>
                <xdr:row>6</xdr:row>
                <xdr:rowOff>7951</xdr:rowOff>
              </to>
            </anchor>
          </objectPr>
        </oleObject>
      </mc:Choice>
      <mc:Fallback>
        <oleObject progId="PBrush" shapeId="8193" r:id="rId4"/>
      </mc:Fallback>
    </mc:AlternateContent>
    <mc:AlternateContent xmlns:mc="http://schemas.openxmlformats.org/markup-compatibility/2006">
      <mc:Choice Requires="x14">
        <oleObject progId="PBrush" shapeId="8279" r:id="rId6">
          <objectPr defaultSize="0" autoPict="0" r:id="rId5">
            <anchor moveWithCells="1" sizeWithCells="1">
              <from>
                <xdr:col>1</xdr:col>
                <xdr:colOff>246490</xdr:colOff>
                <xdr:row>1</xdr:row>
                <xdr:rowOff>159026</xdr:rowOff>
              </from>
              <to>
                <xdr:col>1</xdr:col>
                <xdr:colOff>1383527</xdr:colOff>
                <xdr:row>6</xdr:row>
                <xdr:rowOff>7951</xdr:rowOff>
              </to>
            </anchor>
          </objectPr>
        </oleObject>
      </mc:Choice>
      <mc:Fallback>
        <oleObject progId="PBrush" shapeId="8279" r:id="rId6"/>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6">
    <tabColor rgb="FFFFFF00"/>
    <pageSetUpPr fitToPage="1"/>
  </sheetPr>
  <dimension ref="A4:F40"/>
  <sheetViews>
    <sheetView showGridLines="0" topLeftCell="A25" zoomScale="95" zoomScaleNormal="95" workbookViewId="0">
      <selection activeCell="C36" sqref="A1:C36"/>
    </sheetView>
  </sheetViews>
  <sheetFormatPr baseColWidth="10" defaultColWidth="11.44140625" defaultRowHeight="12.7" customHeight="1" x14ac:dyDescent="0.2"/>
  <cols>
    <col min="1" max="1" width="56.109375" style="27" customWidth="1"/>
    <col min="2" max="2" width="29.5546875" style="27" customWidth="1"/>
    <col min="3" max="3" width="26.88671875" style="27" customWidth="1"/>
    <col min="4" max="4" width="13.88671875" style="27" customWidth="1"/>
    <col min="5" max="5" width="11.44140625" style="27"/>
    <col min="6" max="7" width="12.5546875" style="27" bestFit="1" customWidth="1"/>
    <col min="8" max="16384" width="11.44140625" style="27"/>
  </cols>
  <sheetData>
    <row r="4" spans="1:6" ht="18" customHeight="1" x14ac:dyDescent="0.2">
      <c r="A4" s="867" t="s">
        <v>1924</v>
      </c>
      <c r="B4" s="867"/>
      <c r="C4" s="867"/>
      <c r="D4" s="327"/>
      <c r="E4" s="327"/>
      <c r="F4" s="327"/>
    </row>
    <row r="5" spans="1:6" ht="14.25" customHeight="1" x14ac:dyDescent="0.25">
      <c r="A5" s="95"/>
      <c r="B5" s="169"/>
    </row>
    <row r="6" spans="1:6" ht="14.25" customHeight="1" x14ac:dyDescent="0.25">
      <c r="A6" s="825" t="s">
        <v>1093</v>
      </c>
      <c r="B6" s="825"/>
      <c r="C6" s="825"/>
    </row>
    <row r="9" spans="1:6" ht="12.7" customHeight="1" x14ac:dyDescent="0.2">
      <c r="C9" s="170"/>
    </row>
    <row r="10" spans="1:6" ht="12.7" customHeight="1" x14ac:dyDescent="0.25">
      <c r="C10" s="171" t="s">
        <v>163</v>
      </c>
    </row>
    <row r="13" spans="1:6" ht="16.75" customHeight="1" x14ac:dyDescent="0.2">
      <c r="A13" s="239" t="s">
        <v>164</v>
      </c>
      <c r="B13" s="247" t="s">
        <v>165</v>
      </c>
      <c r="C13" s="247" t="s">
        <v>165</v>
      </c>
    </row>
    <row r="14" spans="1:6" ht="21.15" customHeight="1" x14ac:dyDescent="0.25">
      <c r="A14" s="249"/>
      <c r="B14" s="250">
        <v>44104</v>
      </c>
      <c r="C14" s="250">
        <v>43738</v>
      </c>
    </row>
    <row r="15" spans="1:6" ht="14.25" customHeight="1" x14ac:dyDescent="0.25">
      <c r="A15" s="546" t="s">
        <v>166</v>
      </c>
      <c r="B15" s="248"/>
      <c r="C15" s="248"/>
    </row>
    <row r="16" spans="1:6" ht="16.149999999999999" customHeight="1" x14ac:dyDescent="0.25">
      <c r="A16" s="240" t="s">
        <v>167</v>
      </c>
      <c r="B16" s="242">
        <f>SUM(B17:B22)</f>
        <v>18583475070</v>
      </c>
      <c r="C16" s="242">
        <f>SUM(C17:C22)</f>
        <v>13594009460</v>
      </c>
    </row>
    <row r="17" spans="1:4" ht="14.25" customHeight="1" x14ac:dyDescent="0.25">
      <c r="A17" s="240"/>
      <c r="B17" s="244"/>
      <c r="C17" s="243"/>
    </row>
    <row r="18" spans="1:4" ht="14.25" customHeight="1" x14ac:dyDescent="0.25">
      <c r="A18" s="240" t="s">
        <v>168</v>
      </c>
      <c r="B18" s="244">
        <v>10613098545</v>
      </c>
      <c r="C18" s="244">
        <v>6882478340</v>
      </c>
    </row>
    <row r="19" spans="1:4" ht="14.25" customHeight="1" x14ac:dyDescent="0.25">
      <c r="A19" s="240" t="s">
        <v>169</v>
      </c>
      <c r="B19" s="244">
        <v>355813759</v>
      </c>
      <c r="C19" s="244">
        <v>475126983</v>
      </c>
    </row>
    <row r="20" spans="1:4" ht="14.25" customHeight="1" x14ac:dyDescent="0.25">
      <c r="A20" s="240" t="s">
        <v>170</v>
      </c>
      <c r="B20" s="244">
        <v>6579667882</v>
      </c>
      <c r="C20" s="244">
        <v>5841097255</v>
      </c>
    </row>
    <row r="21" spans="1:4" ht="14.25" customHeight="1" x14ac:dyDescent="0.25">
      <c r="A21" s="240" t="s">
        <v>171</v>
      </c>
      <c r="B21" s="244">
        <v>1034894884</v>
      </c>
      <c r="C21" s="244">
        <v>395306882</v>
      </c>
    </row>
    <row r="22" spans="1:4" ht="14.25" customHeight="1" x14ac:dyDescent="0.25">
      <c r="A22" s="240"/>
      <c r="B22" s="244"/>
      <c r="C22" s="244"/>
    </row>
    <row r="23" spans="1:4" ht="14.25" customHeight="1" x14ac:dyDescent="0.25">
      <c r="A23" s="240" t="s">
        <v>172</v>
      </c>
      <c r="B23" s="244">
        <f>13153548667+3046569814</f>
        <v>16200118481</v>
      </c>
      <c r="C23" s="244">
        <v>19221753868</v>
      </c>
    </row>
    <row r="24" spans="1:4" ht="14.25" customHeight="1" x14ac:dyDescent="0.25">
      <c r="A24" s="240"/>
      <c r="B24" s="244"/>
      <c r="C24" s="244"/>
    </row>
    <row r="25" spans="1:4" ht="14.25" customHeight="1" x14ac:dyDescent="0.25">
      <c r="A25" s="240" t="s">
        <v>173</v>
      </c>
      <c r="B25" s="245">
        <f>SUM(B27:B31)</f>
        <v>21630044884</v>
      </c>
      <c r="C25" s="245">
        <f>SUM(C27:C31)</f>
        <v>15420950021</v>
      </c>
    </row>
    <row r="26" spans="1:4" ht="14.25" customHeight="1" x14ac:dyDescent="0.25">
      <c r="A26" s="240"/>
      <c r="B26" s="244"/>
      <c r="C26" s="244"/>
    </row>
    <row r="27" spans="1:4" ht="14.25" customHeight="1" x14ac:dyDescent="0.25">
      <c r="A27" s="240" t="s">
        <v>168</v>
      </c>
      <c r="B27" s="244">
        <f>+NOTAS!B165</f>
        <v>10323836642</v>
      </c>
      <c r="C27" s="244">
        <f>+NOTAS!C165</f>
        <v>7640525221</v>
      </c>
    </row>
    <row r="28" spans="1:4" ht="14.25" customHeight="1" x14ac:dyDescent="0.25">
      <c r="A28" s="240" t="s">
        <v>169</v>
      </c>
      <c r="B28" s="244">
        <f>+NOTAS!B169+NOTAS!B170</f>
        <v>408704229</v>
      </c>
      <c r="C28" s="244">
        <f>+NOTAS!C169+NOTAS!C170</f>
        <v>408347262</v>
      </c>
    </row>
    <row r="29" spans="1:4" ht="14.25" customHeight="1" x14ac:dyDescent="0.25">
      <c r="A29" s="240" t="s">
        <v>170</v>
      </c>
      <c r="B29" s="244">
        <f>+NOTAS!B166+NOTAS!B167+NOTAS!B171</f>
        <v>10398392798</v>
      </c>
      <c r="C29" s="244">
        <f>+NOTAS!C166+NOTAS!C167+NOTAS!C171</f>
        <v>6777220457</v>
      </c>
      <c r="D29" s="58"/>
    </row>
    <row r="30" spans="1:4" ht="14.25" customHeight="1" x14ac:dyDescent="0.25">
      <c r="A30" s="240" t="s">
        <v>171</v>
      </c>
      <c r="B30" s="244">
        <f>+NOTAS!B168+NOTAS!B173+NOTAS!B174</f>
        <v>499111215</v>
      </c>
      <c r="C30" s="244">
        <f>+NOTAS!C168+NOTAS!C172+NOTAS!C173+NOTAS!C174</f>
        <v>594857081</v>
      </c>
    </row>
    <row r="31" spans="1:4" ht="14.25" customHeight="1" x14ac:dyDescent="0.25">
      <c r="A31" s="240"/>
      <c r="B31" s="244"/>
      <c r="C31" s="244"/>
    </row>
    <row r="32" spans="1:4" ht="14.25" customHeight="1" x14ac:dyDescent="0.25">
      <c r="A32" s="240"/>
      <c r="B32" s="244"/>
      <c r="C32" s="244"/>
    </row>
    <row r="33" spans="1:4" ht="18" customHeight="1" x14ac:dyDescent="0.25">
      <c r="A33" s="240" t="s">
        <v>174</v>
      </c>
      <c r="B33" s="245">
        <f>+B16+B23-B25</f>
        <v>13153548667</v>
      </c>
      <c r="C33" s="245">
        <f>+C16+C23-C25</f>
        <v>17394813307</v>
      </c>
      <c r="D33" s="58"/>
    </row>
    <row r="34" spans="1:4" ht="14.25" customHeight="1" x14ac:dyDescent="0.25">
      <c r="A34" s="241"/>
      <c r="B34" s="246"/>
      <c r="C34" s="246"/>
      <c r="D34" s="58"/>
    </row>
    <row r="35" spans="1:4" ht="14.25" customHeight="1" x14ac:dyDescent="0.3">
      <c r="A35" s="177"/>
      <c r="B35" s="498"/>
      <c r="C35" s="178"/>
    </row>
    <row r="36" spans="1:4" ht="14.25" customHeight="1" x14ac:dyDescent="0.25">
      <c r="A36" s="177"/>
      <c r="B36" s="178"/>
      <c r="C36" s="178"/>
    </row>
    <row r="37" spans="1:4" ht="14.25" customHeight="1" x14ac:dyDescent="0.25">
      <c r="A37" s="177"/>
      <c r="B37" s="178"/>
      <c r="C37" s="178"/>
    </row>
    <row r="38" spans="1:4" ht="14.25" customHeight="1" x14ac:dyDescent="0.25">
      <c r="A38" s="177"/>
      <c r="B38" s="177"/>
      <c r="C38" s="177"/>
    </row>
    <row r="39" spans="1:4" s="1" customFormat="1" ht="12.7" customHeight="1" x14ac:dyDescent="0.25">
      <c r="A39" s="179"/>
      <c r="B39" s="179"/>
    </row>
    <row r="40" spans="1:4" ht="12.7" customHeight="1" x14ac:dyDescent="0.2">
      <c r="A40" s="180"/>
      <c r="B40" s="181"/>
      <c r="C40" s="181"/>
      <c r="D40" s="1"/>
    </row>
  </sheetData>
  <sheetProtection selectLockedCells="1" selectUnlockedCells="1"/>
  <mergeCells count="2">
    <mergeCell ref="A6:C6"/>
    <mergeCell ref="A4:C4"/>
  </mergeCells>
  <pageMargins left="0.70866141732283472" right="0.70866141732283472" top="0.74803149606299213" bottom="0.74803149606299213" header="0.31496062992125984" footer="0.31496062992125984"/>
  <pageSetup paperSize="9" scale="79" firstPageNumber="0" orientation="portrait" r:id="rId1"/>
  <drawing r:id="rId2"/>
  <legacyDrawing r:id="rId3"/>
  <oleObjects>
    <mc:AlternateContent xmlns:mc="http://schemas.openxmlformats.org/markup-compatibility/2006">
      <mc:Choice Requires="x14">
        <oleObject progId="PBrush" shapeId="9226" r:id="rId4">
          <objectPr defaultSize="0" r:id="rId5">
            <anchor moveWithCells="1" sizeWithCells="1">
              <from>
                <xdr:col>0</xdr:col>
                <xdr:colOff>159026</xdr:colOff>
                <xdr:row>2</xdr:row>
                <xdr:rowOff>15903</xdr:rowOff>
              </from>
              <to>
                <xdr:col>0</xdr:col>
                <xdr:colOff>1455089</xdr:colOff>
                <xdr:row>7</xdr:row>
                <xdr:rowOff>151075</xdr:rowOff>
              </to>
            </anchor>
          </objectPr>
        </oleObject>
      </mc:Choice>
      <mc:Fallback>
        <oleObject progId="PBrush" shapeId="9226" r:id="rId4"/>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0">
    <tabColor rgb="FFFFFF00"/>
    <pageSetUpPr fitToPage="1"/>
  </sheetPr>
  <dimension ref="A2:I71"/>
  <sheetViews>
    <sheetView showGridLines="0" topLeftCell="A58" zoomScale="95" zoomScaleNormal="95" workbookViewId="0">
      <selection activeCell="F65" sqref="A1:F65"/>
    </sheetView>
  </sheetViews>
  <sheetFormatPr baseColWidth="10" defaultColWidth="11.44140625" defaultRowHeight="14.1" customHeight="1" x14ac:dyDescent="0.2"/>
  <cols>
    <col min="1" max="1" width="40.33203125" style="27" customWidth="1"/>
    <col min="2" max="2" width="10.109375" style="27" customWidth="1"/>
    <col min="3" max="3" width="15.6640625" style="182" customWidth="1"/>
    <col min="4" max="4" width="10.88671875" style="182" customWidth="1"/>
    <col min="5" max="5" width="17.5546875" style="183" customWidth="1"/>
    <col min="6" max="6" width="17.88671875" style="183" customWidth="1"/>
    <col min="7" max="7" width="12.33203125" style="27" bestFit="1" customWidth="1"/>
    <col min="8" max="8" width="17.109375" style="27" customWidth="1"/>
    <col min="9" max="16384" width="11.44140625" style="27"/>
  </cols>
  <sheetData>
    <row r="2" spans="1:9" ht="19.45" customHeight="1" x14ac:dyDescent="0.2">
      <c r="A2" s="867" t="s">
        <v>1945</v>
      </c>
      <c r="B2" s="867"/>
      <c r="C2" s="867"/>
      <c r="D2" s="867"/>
      <c r="E2" s="867"/>
      <c r="F2" s="867"/>
      <c r="G2" s="327"/>
      <c r="H2" s="327"/>
      <c r="I2" s="327"/>
    </row>
    <row r="3" spans="1:9" ht="8.65" customHeight="1" x14ac:dyDescent="0.2">
      <c r="E3" s="184"/>
      <c r="F3" s="184"/>
    </row>
    <row r="4" spans="1:9" ht="17.100000000000001" customHeight="1" x14ac:dyDescent="0.25">
      <c r="A4" s="825" t="s">
        <v>1140</v>
      </c>
      <c r="B4" s="825"/>
      <c r="C4" s="825"/>
      <c r="D4" s="825"/>
      <c r="E4" s="825"/>
      <c r="F4" s="825"/>
    </row>
    <row r="5" spans="1:9" ht="12.55" x14ac:dyDescent="0.2">
      <c r="E5" s="184"/>
      <c r="F5" s="185" t="s">
        <v>175</v>
      </c>
    </row>
    <row r="6" spans="1:9" ht="14.1" customHeight="1" x14ac:dyDescent="0.2">
      <c r="A6" s="653" t="s">
        <v>164</v>
      </c>
      <c r="B6" s="654" t="s">
        <v>176</v>
      </c>
      <c r="C6" s="655"/>
      <c r="D6" s="656" t="s">
        <v>177</v>
      </c>
      <c r="E6" s="657" t="s">
        <v>178</v>
      </c>
      <c r="F6" s="274" t="s">
        <v>178</v>
      </c>
    </row>
    <row r="7" spans="1:9" ht="15.05" customHeight="1" x14ac:dyDescent="0.2">
      <c r="A7" s="658"/>
      <c r="B7" s="275" t="s">
        <v>179</v>
      </c>
      <c r="C7" s="276" t="s">
        <v>180</v>
      </c>
      <c r="D7" s="260"/>
      <c r="E7" s="444" t="s">
        <v>1913</v>
      </c>
      <c r="F7" s="277" t="s">
        <v>267</v>
      </c>
    </row>
    <row r="8" spans="1:9" ht="12.05" customHeight="1" x14ac:dyDescent="0.25">
      <c r="A8" s="659" t="s">
        <v>0</v>
      </c>
      <c r="B8" s="162"/>
      <c r="C8" s="186"/>
      <c r="D8" s="435"/>
      <c r="E8" s="445"/>
      <c r="F8" s="440"/>
    </row>
    <row r="9" spans="1:9" ht="14.75" customHeight="1" x14ac:dyDescent="0.2">
      <c r="A9" s="279" t="s">
        <v>181</v>
      </c>
      <c r="B9" s="257" t="s">
        <v>182</v>
      </c>
      <c r="C9" s="264">
        <f>53098.88+1393.31</f>
        <v>54492.189999999995</v>
      </c>
      <c r="D9" s="436">
        <v>6979.36</v>
      </c>
      <c r="E9" s="446">
        <f>+NOTAS!B84+NOTAS!B86</f>
        <v>442009081</v>
      </c>
      <c r="F9" s="441">
        <v>323915129</v>
      </c>
      <c r="I9" s="434"/>
    </row>
    <row r="10" spans="1:9" ht="14.75" customHeight="1" x14ac:dyDescent="0.2">
      <c r="A10" s="279" t="s">
        <v>149</v>
      </c>
      <c r="B10" s="257" t="s">
        <v>182</v>
      </c>
      <c r="C10" s="264">
        <v>0</v>
      </c>
      <c r="D10" s="436">
        <v>6979.36</v>
      </c>
      <c r="E10" s="446">
        <f>+C10*D10</f>
        <v>0</v>
      </c>
      <c r="F10" s="441">
        <v>0</v>
      </c>
      <c r="I10" s="434"/>
    </row>
    <row r="11" spans="1:9" ht="14.9" customHeight="1" x14ac:dyDescent="0.2">
      <c r="A11" s="279" t="s">
        <v>183</v>
      </c>
      <c r="B11" s="257" t="s">
        <v>182</v>
      </c>
      <c r="C11" s="264">
        <f>+E11/D11</f>
        <v>27063.869753100571</v>
      </c>
      <c r="D11" s="436">
        <v>6979.36</v>
      </c>
      <c r="E11" s="446">
        <v>188888490</v>
      </c>
      <c r="F11" s="441">
        <v>342344949</v>
      </c>
    </row>
    <row r="12" spans="1:9" ht="14.75" customHeight="1" x14ac:dyDescent="0.2">
      <c r="A12" s="660" t="s">
        <v>184</v>
      </c>
      <c r="B12" s="257" t="s">
        <v>182</v>
      </c>
      <c r="C12" s="259">
        <f>SUM(C9:C11)</f>
        <v>81556.059753100562</v>
      </c>
      <c r="D12" s="437"/>
      <c r="E12" s="447">
        <f>SUM(E9:E11)</f>
        <v>630897571</v>
      </c>
      <c r="F12" s="442">
        <f>SUM(F9:F11)</f>
        <v>666260078</v>
      </c>
    </row>
    <row r="13" spans="1:9" ht="5.35" customHeight="1" x14ac:dyDescent="0.2">
      <c r="A13" s="279"/>
      <c r="B13" s="257"/>
      <c r="C13" s="261"/>
      <c r="D13" s="437"/>
      <c r="E13" s="448" t="s">
        <v>236</v>
      </c>
      <c r="F13" s="443"/>
    </row>
    <row r="14" spans="1:9" ht="11.3" customHeight="1" x14ac:dyDescent="0.2">
      <c r="A14" s="661" t="s">
        <v>1</v>
      </c>
      <c r="B14" s="257"/>
      <c r="C14" s="261"/>
      <c r="D14" s="437"/>
      <c r="E14" s="448"/>
      <c r="F14" s="443"/>
    </row>
    <row r="15" spans="1:9" ht="12.7" customHeight="1" x14ac:dyDescent="0.2">
      <c r="A15" s="661" t="s">
        <v>185</v>
      </c>
      <c r="B15" s="9"/>
      <c r="C15" s="262"/>
      <c r="D15" s="438"/>
      <c r="E15" s="449"/>
      <c r="F15" s="270"/>
    </row>
    <row r="16" spans="1:9" ht="12.7" customHeight="1" x14ac:dyDescent="0.2">
      <c r="A16" s="279" t="s">
        <v>1153</v>
      </c>
      <c r="B16" s="257" t="s">
        <v>182</v>
      </c>
      <c r="C16" s="263">
        <f>+E16/D16</f>
        <v>7448</v>
      </c>
      <c r="D16" s="436">
        <v>6990.35</v>
      </c>
      <c r="E16" s="449">
        <v>52064126.800000004</v>
      </c>
      <c r="F16" s="270">
        <v>34056043</v>
      </c>
      <c r="G16" s="183"/>
      <c r="H16" s="58"/>
    </row>
    <row r="17" spans="1:8" ht="12.7" customHeight="1" x14ac:dyDescent="0.2">
      <c r="A17" s="279" t="s">
        <v>1764</v>
      </c>
      <c r="B17" s="257" t="s">
        <v>182</v>
      </c>
      <c r="C17" s="263">
        <f>+E17/D17</f>
        <v>88680</v>
      </c>
      <c r="D17" s="436">
        <v>6990.35</v>
      </c>
      <c r="E17" s="449">
        <v>619904238</v>
      </c>
      <c r="F17" s="270">
        <v>0</v>
      </c>
      <c r="G17" s="183"/>
      <c r="H17" s="58"/>
    </row>
    <row r="18" spans="1:8" ht="12.7" customHeight="1" x14ac:dyDescent="0.2">
      <c r="A18" s="279" t="s">
        <v>1156</v>
      </c>
      <c r="B18" s="257" t="s">
        <v>182</v>
      </c>
      <c r="C18" s="263">
        <f>+E18/D18</f>
        <v>38250</v>
      </c>
      <c r="D18" s="436">
        <v>6990.35</v>
      </c>
      <c r="E18" s="449">
        <v>267380887.5</v>
      </c>
      <c r="F18" s="270">
        <v>195372126</v>
      </c>
      <c r="G18" s="183"/>
      <c r="H18" s="58"/>
    </row>
    <row r="19" spans="1:8" ht="13.5" customHeight="1" x14ac:dyDescent="0.2">
      <c r="A19" s="279" t="s">
        <v>1784</v>
      </c>
      <c r="B19" s="257" t="s">
        <v>182</v>
      </c>
      <c r="C19" s="263">
        <f t="shared" ref="C19" si="0">+E19/D19</f>
        <v>8000</v>
      </c>
      <c r="D19" s="436">
        <v>6990.35</v>
      </c>
      <c r="E19" s="449">
        <v>55922800</v>
      </c>
      <c r="F19" s="270">
        <v>31795856</v>
      </c>
      <c r="G19" s="183"/>
    </row>
    <row r="20" spans="1:8" ht="13.5" customHeight="1" x14ac:dyDescent="0.2">
      <c r="A20" s="279" t="s">
        <v>1166</v>
      </c>
      <c r="B20" s="257" t="s">
        <v>182</v>
      </c>
      <c r="C20" s="263">
        <f t="shared" ref="C20" si="1">+E20/D20</f>
        <v>14307.86</v>
      </c>
      <c r="D20" s="436">
        <v>6990.35</v>
      </c>
      <c r="E20" s="449">
        <v>100016949.15100001</v>
      </c>
      <c r="F20" s="270">
        <v>1019716208</v>
      </c>
      <c r="G20" s="183"/>
    </row>
    <row r="21" spans="1:8" ht="13.5" customHeight="1" x14ac:dyDescent="0.2">
      <c r="A21" s="279" t="s">
        <v>1167</v>
      </c>
      <c r="B21" s="257" t="s">
        <v>182</v>
      </c>
      <c r="C21" s="263">
        <f t="shared" ref="C21" si="2">+E21/D21</f>
        <v>-2493.3599999999997</v>
      </c>
      <c r="D21" s="436">
        <v>6990.35</v>
      </c>
      <c r="E21" s="449">
        <v>-17429459.075999998</v>
      </c>
      <c r="F21" s="270">
        <v>639065161</v>
      </c>
      <c r="G21" s="183"/>
    </row>
    <row r="22" spans="1:8" ht="12.7" customHeight="1" x14ac:dyDescent="0.2">
      <c r="A22" s="279" t="s">
        <v>1168</v>
      </c>
      <c r="B22" s="257" t="s">
        <v>182</v>
      </c>
      <c r="C22" s="263">
        <f t="shared" ref="C22:C51" si="3">+E22/D22</f>
        <v>7495</v>
      </c>
      <c r="D22" s="436">
        <v>6990.35</v>
      </c>
      <c r="E22" s="449">
        <v>52392673.25</v>
      </c>
      <c r="F22" s="270">
        <v>165363989</v>
      </c>
      <c r="G22" s="183"/>
    </row>
    <row r="23" spans="1:8" ht="14.9" customHeight="1" x14ac:dyDescent="0.2">
      <c r="A23" s="279" t="s">
        <v>1976</v>
      </c>
      <c r="B23" s="257" t="s">
        <v>182</v>
      </c>
      <c r="C23" s="263">
        <f t="shared" si="3"/>
        <v>8221</v>
      </c>
      <c r="D23" s="436">
        <v>6990.35</v>
      </c>
      <c r="E23" s="449">
        <v>57467667.350000001</v>
      </c>
      <c r="F23" s="270">
        <v>0</v>
      </c>
      <c r="G23" s="183"/>
      <c r="H23" s="58"/>
    </row>
    <row r="24" spans="1:8" ht="14.9" customHeight="1" x14ac:dyDescent="0.2">
      <c r="A24" s="279" t="s">
        <v>1169</v>
      </c>
      <c r="B24" s="257" t="s">
        <v>182</v>
      </c>
      <c r="C24" s="263">
        <f t="shared" ref="C24" si="4">+E24/D24</f>
        <v>1725</v>
      </c>
      <c r="D24" s="436">
        <v>6990.35</v>
      </c>
      <c r="E24" s="449">
        <v>12058353.75</v>
      </c>
      <c r="F24" s="270">
        <v>97047592</v>
      </c>
      <c r="G24" s="183"/>
      <c r="H24" s="58"/>
    </row>
    <row r="25" spans="1:8" ht="12.7" customHeight="1" x14ac:dyDescent="0.2">
      <c r="A25" s="279" t="s">
        <v>1977</v>
      </c>
      <c r="B25" s="257" t="s">
        <v>182</v>
      </c>
      <c r="C25" s="263">
        <f t="shared" si="3"/>
        <v>6487.5</v>
      </c>
      <c r="D25" s="436">
        <v>6990.35</v>
      </c>
      <c r="E25" s="449">
        <v>45349895.625</v>
      </c>
      <c r="F25" s="270">
        <v>0</v>
      </c>
      <c r="G25" s="183"/>
    </row>
    <row r="26" spans="1:8" ht="12.7" customHeight="1" x14ac:dyDescent="0.2">
      <c r="A26" s="279" t="s">
        <v>1912</v>
      </c>
      <c r="B26" s="257" t="s">
        <v>182</v>
      </c>
      <c r="C26" s="263">
        <f t="shared" ref="C26" si="5">+E26/D26</f>
        <v>27730</v>
      </c>
      <c r="D26" s="436">
        <v>6990.35</v>
      </c>
      <c r="E26" s="449">
        <v>193842405.5</v>
      </c>
      <c r="F26" s="270">
        <v>0</v>
      </c>
      <c r="G26" s="183"/>
    </row>
    <row r="27" spans="1:8" ht="14.9" customHeight="1" x14ac:dyDescent="0.2">
      <c r="A27" s="279" t="s">
        <v>1154</v>
      </c>
      <c r="B27" s="257" t="s">
        <v>182</v>
      </c>
      <c r="C27" s="263">
        <f t="shared" si="3"/>
        <v>405</v>
      </c>
      <c r="D27" s="436">
        <v>6990.35</v>
      </c>
      <c r="E27" s="449">
        <v>2831091.75</v>
      </c>
      <c r="F27" s="270">
        <v>106273498</v>
      </c>
      <c r="G27" s="183"/>
    </row>
    <row r="28" spans="1:8" ht="14.9" customHeight="1" x14ac:dyDescent="0.2">
      <c r="A28" s="279" t="s">
        <v>1155</v>
      </c>
      <c r="B28" s="257" t="s">
        <v>182</v>
      </c>
      <c r="C28" s="263">
        <f t="shared" si="3"/>
        <v>1980</v>
      </c>
      <c r="D28" s="436">
        <v>6990.35</v>
      </c>
      <c r="E28" s="449">
        <v>13840893</v>
      </c>
      <c r="F28" s="270">
        <v>3160431</v>
      </c>
      <c r="G28" s="183"/>
    </row>
    <row r="29" spans="1:8" ht="14.1" customHeight="1" x14ac:dyDescent="0.2">
      <c r="A29" s="279" t="s">
        <v>1180</v>
      </c>
      <c r="B29" s="257" t="s">
        <v>182</v>
      </c>
      <c r="C29" s="263">
        <f t="shared" si="3"/>
        <v>2910</v>
      </c>
      <c r="D29" s="436">
        <v>6990.35</v>
      </c>
      <c r="E29" s="449">
        <v>20341918.5</v>
      </c>
      <c r="F29" s="270">
        <v>0</v>
      </c>
      <c r="G29" s="183"/>
    </row>
    <row r="30" spans="1:8" ht="14.9" customHeight="1" x14ac:dyDescent="0.2">
      <c r="A30" s="279" t="s">
        <v>1158</v>
      </c>
      <c r="B30" s="257" t="s">
        <v>182</v>
      </c>
      <c r="C30" s="263">
        <f t="shared" si="3"/>
        <v>8281</v>
      </c>
      <c r="D30" s="436">
        <v>6990.35</v>
      </c>
      <c r="E30" s="449">
        <v>57887088.350000001</v>
      </c>
      <c r="F30" s="270">
        <v>13143883</v>
      </c>
      <c r="G30" s="183"/>
    </row>
    <row r="31" spans="1:8" ht="14.75" customHeight="1" x14ac:dyDescent="0.2">
      <c r="A31" s="279" t="s">
        <v>1828</v>
      </c>
      <c r="B31" s="257" t="s">
        <v>182</v>
      </c>
      <c r="C31" s="263">
        <f t="shared" si="3"/>
        <v>16075.2</v>
      </c>
      <c r="D31" s="436">
        <v>6990.35</v>
      </c>
      <c r="E31" s="449">
        <v>112371274.32000001</v>
      </c>
      <c r="F31" s="270">
        <v>0</v>
      </c>
      <c r="G31" s="183"/>
    </row>
    <row r="32" spans="1:8" ht="14.75" customHeight="1" x14ac:dyDescent="0.2">
      <c r="A32" s="279" t="s">
        <v>1978</v>
      </c>
      <c r="B32" s="257" t="s">
        <v>182</v>
      </c>
      <c r="C32" s="263">
        <f t="shared" si="3"/>
        <v>96.000000000000014</v>
      </c>
      <c r="D32" s="436">
        <v>6990.35</v>
      </c>
      <c r="E32" s="449">
        <v>671073.60000000009</v>
      </c>
      <c r="F32" s="270">
        <v>1347174</v>
      </c>
      <c r="G32" s="183"/>
    </row>
    <row r="33" spans="1:7" ht="14.75" customHeight="1" x14ac:dyDescent="0.2">
      <c r="A33" s="279" t="s">
        <v>1979</v>
      </c>
      <c r="B33" s="257" t="s">
        <v>182</v>
      </c>
      <c r="C33" s="263">
        <f t="shared" si="3"/>
        <v>660</v>
      </c>
      <c r="D33" s="436">
        <v>6990.35</v>
      </c>
      <c r="E33" s="449">
        <v>4613631</v>
      </c>
      <c r="F33" s="270">
        <v>0</v>
      </c>
      <c r="G33" s="183"/>
    </row>
    <row r="34" spans="1:7" ht="14.9" customHeight="1" x14ac:dyDescent="0.2">
      <c r="A34" s="279" t="s">
        <v>1186</v>
      </c>
      <c r="B34" s="257" t="s">
        <v>182</v>
      </c>
      <c r="C34" s="263">
        <f>+E34/D34</f>
        <v>36.58</v>
      </c>
      <c r="D34" s="436">
        <v>6990.35</v>
      </c>
      <c r="E34" s="449">
        <v>255707.003</v>
      </c>
      <c r="F34" s="270">
        <v>0</v>
      </c>
      <c r="G34" s="183"/>
    </row>
    <row r="35" spans="1:7" ht="14.75" customHeight="1" x14ac:dyDescent="0.2">
      <c r="A35" s="279" t="s">
        <v>1160</v>
      </c>
      <c r="B35" s="257" t="s">
        <v>182</v>
      </c>
      <c r="C35" s="263">
        <f t="shared" si="3"/>
        <v>692.99999999999989</v>
      </c>
      <c r="D35" s="436">
        <v>6990.35</v>
      </c>
      <c r="E35" s="449">
        <v>4844312.55</v>
      </c>
      <c r="F35" s="270">
        <v>8038988</v>
      </c>
      <c r="G35" s="183"/>
    </row>
    <row r="36" spans="1:7" ht="14.75" customHeight="1" x14ac:dyDescent="0.2">
      <c r="A36" s="279" t="s">
        <v>1161</v>
      </c>
      <c r="B36" s="257" t="s">
        <v>182</v>
      </c>
      <c r="C36" s="263">
        <f t="shared" si="3"/>
        <v>20691.8</v>
      </c>
      <c r="D36" s="436">
        <v>6990.35</v>
      </c>
      <c r="E36" s="449">
        <v>144642924.13</v>
      </c>
      <c r="F36" s="270">
        <v>48828602</v>
      </c>
      <c r="G36" s="183"/>
    </row>
    <row r="37" spans="1:7" ht="14.75" customHeight="1" x14ac:dyDescent="0.2">
      <c r="A37" s="279" t="s">
        <v>1199</v>
      </c>
      <c r="B37" s="257" t="s">
        <v>182</v>
      </c>
      <c r="C37" s="263">
        <f t="shared" si="3"/>
        <v>202.14</v>
      </c>
      <c r="D37" s="436">
        <v>6990.35</v>
      </c>
      <c r="E37" s="449">
        <v>1413029.3489999999</v>
      </c>
      <c r="F37" s="270">
        <v>0</v>
      </c>
      <c r="G37" s="183"/>
    </row>
    <row r="38" spans="1:7" ht="14.75" customHeight="1" x14ac:dyDescent="0.2">
      <c r="A38" s="279" t="s">
        <v>1162</v>
      </c>
      <c r="B38" s="257" t="s">
        <v>182</v>
      </c>
      <c r="C38" s="263">
        <f t="shared" si="3"/>
        <v>357.52</v>
      </c>
      <c r="D38" s="436">
        <v>6990.35</v>
      </c>
      <c r="E38" s="449">
        <v>2499189.932</v>
      </c>
      <c r="F38" s="270">
        <v>3546834</v>
      </c>
      <c r="G38" s="183"/>
    </row>
    <row r="39" spans="1:7" ht="14.75" customHeight="1" x14ac:dyDescent="0.2">
      <c r="A39" s="279" t="s">
        <v>1163</v>
      </c>
      <c r="B39" s="257" t="s">
        <v>182</v>
      </c>
      <c r="C39" s="263">
        <f t="shared" si="3"/>
        <v>415</v>
      </c>
      <c r="D39" s="436">
        <v>6990.35</v>
      </c>
      <c r="E39" s="449">
        <v>2900995.25</v>
      </c>
      <c r="F39" s="270">
        <v>12514032</v>
      </c>
      <c r="G39" s="183"/>
    </row>
    <row r="40" spans="1:7" ht="14.75" customHeight="1" x14ac:dyDescent="0.2">
      <c r="A40" s="279" t="s">
        <v>1648</v>
      </c>
      <c r="B40" s="257" t="s">
        <v>182</v>
      </c>
      <c r="C40" s="263">
        <f t="shared" si="3"/>
        <v>110</v>
      </c>
      <c r="D40" s="436">
        <v>6990.35</v>
      </c>
      <c r="E40" s="449">
        <v>768938.5</v>
      </c>
      <c r="F40" s="270">
        <v>0</v>
      </c>
    </row>
    <row r="41" spans="1:7" ht="14.75" customHeight="1" x14ac:dyDescent="0.2">
      <c r="A41" s="279" t="s">
        <v>1980</v>
      </c>
      <c r="B41" s="257" t="s">
        <v>182</v>
      </c>
      <c r="C41" s="263">
        <f t="shared" si="3"/>
        <v>14527.79</v>
      </c>
      <c r="D41" s="436">
        <v>6990.35</v>
      </c>
      <c r="E41" s="449">
        <v>101554336.82650001</v>
      </c>
      <c r="F41" s="270">
        <v>264427809</v>
      </c>
      <c r="G41" s="183"/>
    </row>
    <row r="42" spans="1:7" ht="14.75" customHeight="1" x14ac:dyDescent="0.2">
      <c r="A42" s="279" t="s">
        <v>1165</v>
      </c>
      <c r="B42" s="257" t="s">
        <v>182</v>
      </c>
      <c r="C42" s="263">
        <f t="shared" si="3"/>
        <v>1519.84</v>
      </c>
      <c r="D42" s="436">
        <v>6990.35</v>
      </c>
      <c r="E42" s="449">
        <v>10624213.544</v>
      </c>
      <c r="F42" s="270">
        <v>2425934</v>
      </c>
      <c r="G42" s="183"/>
    </row>
    <row r="43" spans="1:7" ht="14.75" customHeight="1" x14ac:dyDescent="0.2">
      <c r="A43" s="279" t="s">
        <v>1981</v>
      </c>
      <c r="B43" s="257" t="s">
        <v>182</v>
      </c>
      <c r="C43" s="263">
        <f t="shared" si="3"/>
        <v>737.99999999999989</v>
      </c>
      <c r="D43" s="436">
        <v>6990.35</v>
      </c>
      <c r="E43" s="449">
        <v>5158878.3</v>
      </c>
      <c r="F43" s="270">
        <v>0</v>
      </c>
      <c r="G43" s="183"/>
    </row>
    <row r="44" spans="1:7" ht="14.75" customHeight="1" x14ac:dyDescent="0.2">
      <c r="A44" s="279" t="s">
        <v>1982</v>
      </c>
      <c r="B44" s="257" t="s">
        <v>182</v>
      </c>
      <c r="C44" s="263">
        <f t="shared" si="3"/>
        <v>90</v>
      </c>
      <c r="D44" s="436">
        <v>6990.35</v>
      </c>
      <c r="E44" s="449">
        <v>629131.5</v>
      </c>
      <c r="F44" s="270">
        <v>0</v>
      </c>
      <c r="G44" s="183"/>
    </row>
    <row r="45" spans="1:7" ht="14.9" customHeight="1" x14ac:dyDescent="0.2">
      <c r="A45" s="279" t="s">
        <v>1690</v>
      </c>
      <c r="B45" s="257" t="s">
        <v>182</v>
      </c>
      <c r="C45" s="263">
        <f t="shared" si="3"/>
        <v>160</v>
      </c>
      <c r="D45" s="436">
        <v>6990.35</v>
      </c>
      <c r="E45" s="449">
        <v>1118456</v>
      </c>
      <c r="F45" s="270">
        <v>0</v>
      </c>
      <c r="G45" s="183"/>
    </row>
    <row r="46" spans="1:7" ht="14.9" customHeight="1" x14ac:dyDescent="0.2">
      <c r="A46" s="279" t="s">
        <v>1983</v>
      </c>
      <c r="B46" s="257" t="s">
        <v>182</v>
      </c>
      <c r="C46" s="263">
        <f t="shared" si="3"/>
        <v>1326.8</v>
      </c>
      <c r="D46" s="436">
        <v>6990.35</v>
      </c>
      <c r="E46" s="449">
        <v>9274796.3800000008</v>
      </c>
      <c r="F46" s="270">
        <v>0</v>
      </c>
      <c r="G46" s="183"/>
    </row>
    <row r="47" spans="1:7" ht="14.9" customHeight="1" x14ac:dyDescent="0.2">
      <c r="A47" s="279" t="s">
        <v>1799</v>
      </c>
      <c r="B47" s="257" t="s">
        <v>182</v>
      </c>
      <c r="C47" s="263">
        <f t="shared" si="3"/>
        <v>450</v>
      </c>
      <c r="D47" s="436">
        <v>6990.35</v>
      </c>
      <c r="E47" s="449">
        <v>3145657.5</v>
      </c>
      <c r="F47" s="270">
        <v>0</v>
      </c>
      <c r="G47" s="183"/>
    </row>
    <row r="48" spans="1:7" ht="14.9" customHeight="1" x14ac:dyDescent="0.2">
      <c r="A48" s="279" t="s">
        <v>1984</v>
      </c>
      <c r="B48" s="257" t="s">
        <v>182</v>
      </c>
      <c r="C48" s="263">
        <f t="shared" si="3"/>
        <v>1395</v>
      </c>
      <c r="D48" s="436">
        <v>6990.35</v>
      </c>
      <c r="E48" s="449">
        <v>9751538.25</v>
      </c>
      <c r="F48" s="270">
        <v>0</v>
      </c>
      <c r="G48" s="183"/>
    </row>
    <row r="49" spans="1:9" ht="14.9" customHeight="1" x14ac:dyDescent="0.2">
      <c r="A49" s="279" t="s">
        <v>1985</v>
      </c>
      <c r="B49" s="257" t="s">
        <v>182</v>
      </c>
      <c r="C49" s="263">
        <f t="shared" si="3"/>
        <v>667</v>
      </c>
      <c r="D49" s="436">
        <v>6990.35</v>
      </c>
      <c r="E49" s="449">
        <v>4662563.45</v>
      </c>
      <c r="F49" s="270">
        <v>0</v>
      </c>
      <c r="G49" s="183"/>
    </row>
    <row r="50" spans="1:9" ht="14.9" customHeight="1" x14ac:dyDescent="0.2">
      <c r="A50" s="279" t="s">
        <v>1947</v>
      </c>
      <c r="B50" s="257" t="s">
        <v>182</v>
      </c>
      <c r="C50" s="263">
        <f t="shared" si="3"/>
        <v>4180</v>
      </c>
      <c r="D50" s="436">
        <v>6990.35</v>
      </c>
      <c r="E50" s="449">
        <v>29219663</v>
      </c>
      <c r="F50" s="270">
        <v>1915413</v>
      </c>
      <c r="G50" s="183"/>
    </row>
    <row r="51" spans="1:9" ht="14.9" customHeight="1" x14ac:dyDescent="0.2">
      <c r="A51" s="279" t="s">
        <v>1171</v>
      </c>
      <c r="B51" s="257" t="s">
        <v>182</v>
      </c>
      <c r="C51" s="263">
        <f t="shared" si="3"/>
        <v>2480</v>
      </c>
      <c r="D51" s="436">
        <v>6990.35</v>
      </c>
      <c r="E51" s="449">
        <v>17336068</v>
      </c>
      <c r="F51" s="270">
        <v>8236276</v>
      </c>
      <c r="G51" s="183"/>
    </row>
    <row r="52" spans="1:9" ht="14.75" customHeight="1" x14ac:dyDescent="0.2">
      <c r="A52" s="279"/>
      <c r="B52" s="257"/>
      <c r="C52" s="263"/>
      <c r="D52" s="436"/>
      <c r="E52" s="449"/>
      <c r="F52" s="270"/>
      <c r="G52" s="183"/>
    </row>
    <row r="53" spans="1:9" ht="14.75" customHeight="1" x14ac:dyDescent="0.2">
      <c r="A53" s="660" t="s">
        <v>186</v>
      </c>
      <c r="B53" s="257" t="s">
        <v>182</v>
      </c>
      <c r="C53" s="609">
        <f>SUM(C16:C52)</f>
        <v>286298.67</v>
      </c>
      <c r="D53" s="439"/>
      <c r="E53" s="450">
        <f>SUM(E16:E52)</f>
        <v>2001327907.8344994</v>
      </c>
      <c r="F53" s="450">
        <v>3008370048</v>
      </c>
      <c r="G53" s="183"/>
      <c r="H53" s="58"/>
      <c r="I53" s="58"/>
    </row>
    <row r="54" spans="1:9" ht="5.95" customHeight="1" x14ac:dyDescent="0.2">
      <c r="A54" s="660"/>
      <c r="B54" s="257"/>
      <c r="C54" s="267"/>
      <c r="D54" s="439"/>
      <c r="E54" s="450"/>
      <c r="F54" s="269"/>
      <c r="G54" s="183"/>
    </row>
    <row r="55" spans="1:9" ht="14.1" customHeight="1" x14ac:dyDescent="0.2">
      <c r="A55" s="661" t="s">
        <v>187</v>
      </c>
      <c r="B55" s="9"/>
      <c r="C55" s="262"/>
      <c r="D55" s="439"/>
      <c r="E55" s="449"/>
      <c r="F55" s="270"/>
      <c r="G55" s="183"/>
      <c r="H55" s="58"/>
      <c r="I55" s="251"/>
    </row>
    <row r="56" spans="1:9" ht="14.75" customHeight="1" x14ac:dyDescent="0.25">
      <c r="A56" s="279" t="s">
        <v>188</v>
      </c>
      <c r="B56" s="258" t="s">
        <v>182</v>
      </c>
      <c r="C56" s="263">
        <f>+E56/D56</f>
        <v>28054.24821360876</v>
      </c>
      <c r="D56" s="436">
        <v>6990.35</v>
      </c>
      <c r="E56" s="451">
        <v>196109014</v>
      </c>
      <c r="F56" s="268">
        <v>55904623</v>
      </c>
      <c r="G56" s="256"/>
      <c r="H56" s="58"/>
    </row>
    <row r="57" spans="1:9" ht="14.75" customHeight="1" x14ac:dyDescent="0.2">
      <c r="A57" s="279"/>
      <c r="B57" s="258"/>
      <c r="C57" s="265"/>
      <c r="D57" s="436"/>
      <c r="E57" s="451"/>
      <c r="F57" s="268"/>
      <c r="G57" s="58"/>
      <c r="H57" s="58"/>
    </row>
    <row r="58" spans="1:9" ht="14.1" customHeight="1" x14ac:dyDescent="0.2">
      <c r="A58" s="660" t="s">
        <v>186</v>
      </c>
      <c r="B58" s="257" t="s">
        <v>182</v>
      </c>
      <c r="C58" s="267">
        <f>+C56</f>
        <v>28054.24821360876</v>
      </c>
      <c r="D58" s="439"/>
      <c r="E58" s="450">
        <f>+E56</f>
        <v>196109014</v>
      </c>
      <c r="F58" s="269">
        <f>SUM(F56:F57)</f>
        <v>55904623</v>
      </c>
      <c r="G58" s="58"/>
      <c r="H58" s="58"/>
    </row>
    <row r="59" spans="1:9" ht="6.75" customHeight="1" x14ac:dyDescent="0.2">
      <c r="A59" s="279"/>
      <c r="B59" s="257"/>
      <c r="C59" s="266"/>
      <c r="D59" s="439"/>
      <c r="E59" s="449"/>
      <c r="F59" s="270"/>
    </row>
    <row r="60" spans="1:9" ht="14.75" customHeight="1" x14ac:dyDescent="0.2">
      <c r="A60" s="662" t="s">
        <v>1975</v>
      </c>
      <c r="B60" s="257" t="s">
        <v>189</v>
      </c>
      <c r="C60" s="663">
        <f>+E60/D60</f>
        <v>23687.51</v>
      </c>
      <c r="D60" s="610">
        <v>8188.5</v>
      </c>
      <c r="E60" s="452">
        <v>193965175.63499999</v>
      </c>
      <c r="F60" s="453">
        <v>0</v>
      </c>
      <c r="G60" s="58"/>
      <c r="H60" s="58"/>
    </row>
    <row r="61" spans="1:9" ht="14.75" customHeight="1" x14ac:dyDescent="0.2">
      <c r="A61" s="660" t="s">
        <v>186</v>
      </c>
      <c r="B61" s="257" t="s">
        <v>189</v>
      </c>
      <c r="C61" s="271">
        <f>SUM(C60:C60)</f>
        <v>23687.51</v>
      </c>
      <c r="D61" s="611"/>
      <c r="E61" s="611">
        <f>SUM(E60:E60)</f>
        <v>193965175.63499999</v>
      </c>
      <c r="F61" s="611">
        <f>SUM(F60:F60)</f>
        <v>0</v>
      </c>
    </row>
    <row r="62" spans="1:9" ht="17.25" customHeight="1" x14ac:dyDescent="0.2">
      <c r="A62" s="660" t="s">
        <v>190</v>
      </c>
      <c r="B62" s="36"/>
      <c r="C62" s="614">
        <f>+C53+C58+C61</f>
        <v>338040.42821360874</v>
      </c>
      <c r="D62" s="611"/>
      <c r="E62" s="454">
        <f>+E53+E58+E61</f>
        <v>2391402097.4694996</v>
      </c>
      <c r="F62" s="454">
        <f>+F53+F58+F61</f>
        <v>3064274671</v>
      </c>
    </row>
    <row r="63" spans="1:9" ht="6.75" customHeight="1" x14ac:dyDescent="0.2">
      <c r="A63" s="279"/>
      <c r="B63" s="257"/>
      <c r="C63" s="262"/>
      <c r="D63" s="612"/>
      <c r="E63" s="455"/>
      <c r="F63" s="455"/>
    </row>
    <row r="64" spans="1:9" ht="14.1" customHeight="1" x14ac:dyDescent="0.2">
      <c r="A64" s="660" t="s">
        <v>191</v>
      </c>
      <c r="B64" s="36"/>
      <c r="C64" s="614">
        <f>+C12-C62</f>
        <v>-256484.36846050818</v>
      </c>
      <c r="D64" s="611"/>
      <c r="E64" s="454">
        <f>+E12-E62</f>
        <v>-1760504526.4694996</v>
      </c>
      <c r="F64" s="454">
        <f>+F12-F62</f>
        <v>-2398014593</v>
      </c>
      <c r="G64" s="77"/>
      <c r="H64" s="77"/>
    </row>
    <row r="65" spans="1:8" ht="7.55" customHeight="1" x14ac:dyDescent="0.2">
      <c r="A65" s="664"/>
      <c r="B65" s="272"/>
      <c r="C65" s="273"/>
      <c r="D65" s="613"/>
      <c r="E65" s="456"/>
      <c r="F65" s="456"/>
    </row>
    <row r="66" spans="1:8" ht="14.1" customHeight="1" x14ac:dyDescent="0.2">
      <c r="G66" s="77"/>
      <c r="H66" s="77"/>
    </row>
    <row r="67" spans="1:8" ht="14.1" customHeight="1" x14ac:dyDescent="0.2">
      <c r="G67" s="77"/>
      <c r="H67" s="77"/>
    </row>
    <row r="68" spans="1:8" ht="14.1" customHeight="1" x14ac:dyDescent="0.2">
      <c r="G68" s="77"/>
      <c r="H68" s="77"/>
    </row>
    <row r="69" spans="1:8" ht="14.75" customHeight="1" x14ac:dyDescent="0.2">
      <c r="E69" s="184"/>
      <c r="F69" s="184"/>
    </row>
    <row r="70" spans="1:8" s="1" customFormat="1" ht="14.75" customHeight="1" x14ac:dyDescent="0.25">
      <c r="A70" s="59"/>
      <c r="B70" s="24"/>
      <c r="C70" s="187"/>
      <c r="D70" s="188"/>
      <c r="E70" s="189"/>
      <c r="F70" s="190"/>
    </row>
    <row r="71" spans="1:8" ht="14.75" customHeight="1" x14ac:dyDescent="0.2">
      <c r="A71" s="66"/>
      <c r="B71" s="1"/>
      <c r="C71" s="191"/>
      <c r="E71" s="192"/>
    </row>
  </sheetData>
  <sheetProtection selectLockedCells="1" selectUnlockedCells="1"/>
  <sortState xmlns:xlrd2="http://schemas.microsoft.com/office/spreadsheetml/2017/richdata2" ref="A16:I52">
    <sortCondition ref="A16:A52"/>
  </sortState>
  <mergeCells count="2">
    <mergeCell ref="A2:F2"/>
    <mergeCell ref="A4:F4"/>
  </mergeCells>
  <pageMargins left="0.70866141732283472" right="0.70866141732283472" top="0.74803149606299213" bottom="0.74803149606299213" header="0.31496062992125984" footer="0.31496062992125984"/>
  <pageSetup paperSize="9" scale="77" firstPageNumber="0" orientation="portrait" r:id="rId1"/>
  <drawing r:id="rId2"/>
  <legacyDrawing r:id="rId3"/>
  <oleObjects>
    <mc:AlternateContent xmlns:mc="http://schemas.openxmlformats.org/markup-compatibility/2006">
      <mc:Choice Requires="x14">
        <oleObject progId="PBrush" shapeId="32769" r:id="rId4">
          <objectPr defaultSize="0" autoPict="0" r:id="rId5">
            <anchor moveWithCells="1" sizeWithCells="1">
              <from>
                <xdr:col>0</xdr:col>
                <xdr:colOff>485030</xdr:colOff>
                <xdr:row>0</xdr:row>
                <xdr:rowOff>0</xdr:rowOff>
              </from>
              <to>
                <xdr:col>0</xdr:col>
                <xdr:colOff>1693628</xdr:colOff>
                <xdr:row>4</xdr:row>
                <xdr:rowOff>63610</xdr:rowOff>
              </to>
            </anchor>
          </objectPr>
        </oleObject>
      </mc:Choice>
      <mc:Fallback>
        <oleObject progId="PBrush" shapeId="32769" r:id="rId4"/>
      </mc:Fallback>
    </mc:AlternateContent>
    <mc:AlternateContent xmlns:mc="http://schemas.openxmlformats.org/markup-compatibility/2006">
      <mc:Choice Requires="x14">
        <oleObject progId="PBrush" shapeId="32890" r:id="rId6">
          <objectPr defaultSize="0" autoPict="0" r:id="rId5">
            <anchor moveWithCells="1" sizeWithCells="1">
              <from>
                <xdr:col>0</xdr:col>
                <xdr:colOff>485030</xdr:colOff>
                <xdr:row>0</xdr:row>
                <xdr:rowOff>0</xdr:rowOff>
              </from>
              <to>
                <xdr:col>0</xdr:col>
                <xdr:colOff>1693628</xdr:colOff>
                <xdr:row>4</xdr:row>
                <xdr:rowOff>63610</xdr:rowOff>
              </to>
            </anchor>
          </objectPr>
        </oleObject>
      </mc:Choice>
      <mc:Fallback>
        <oleObject progId="PBrush" shapeId="32890" r:id="rId6"/>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1">
    <tabColor rgb="FFFFFF00"/>
    <pageSetUpPr fitToPage="1"/>
  </sheetPr>
  <dimension ref="A3:O45"/>
  <sheetViews>
    <sheetView showGridLines="0" topLeftCell="A31" zoomScale="95" zoomScaleNormal="95" workbookViewId="0">
      <selection activeCell="E45" sqref="E45"/>
    </sheetView>
  </sheetViews>
  <sheetFormatPr baseColWidth="10" defaultColWidth="11.5546875" defaultRowHeight="12.7" customHeight="1" x14ac:dyDescent="0.2"/>
  <cols>
    <col min="1" max="1" width="27.88671875" style="1" customWidth="1"/>
    <col min="2" max="2" width="18.33203125" style="77" customWidth="1"/>
    <col min="3" max="3" width="17.109375" style="77" customWidth="1"/>
    <col min="4" max="4" width="15.33203125" style="77" customWidth="1"/>
    <col min="5" max="5" width="15.33203125" style="193" customWidth="1"/>
    <col min="6" max="7" width="13.44140625" style="1" bestFit="1" customWidth="1"/>
    <col min="8" max="16384" width="11.5546875" style="1"/>
  </cols>
  <sheetData>
    <row r="3" spans="1:6" ht="18" customHeight="1" x14ac:dyDescent="0.2">
      <c r="A3" s="867" t="s">
        <v>1925</v>
      </c>
      <c r="B3" s="867"/>
      <c r="C3" s="867"/>
      <c r="D3" s="867"/>
      <c r="E3" s="867"/>
      <c r="F3" s="327"/>
    </row>
    <row r="5" spans="1:6" ht="16.45" customHeight="1" x14ac:dyDescent="0.3">
      <c r="A5" s="898" t="s">
        <v>1141</v>
      </c>
      <c r="B5" s="898"/>
      <c r="C5" s="898"/>
      <c r="D5" s="898"/>
      <c r="E5" s="898"/>
    </row>
    <row r="6" spans="1:6" ht="12.7" customHeight="1" x14ac:dyDescent="0.2">
      <c r="E6" s="1"/>
    </row>
    <row r="7" spans="1:6" ht="12.7" customHeight="1" x14ac:dyDescent="0.25">
      <c r="A7" s="77"/>
      <c r="E7" s="171" t="s">
        <v>192</v>
      </c>
    </row>
    <row r="8" spans="1:6" ht="12.7" customHeight="1" x14ac:dyDescent="0.2">
      <c r="E8" s="5"/>
    </row>
    <row r="9" spans="1:6" ht="12.7" customHeight="1" x14ac:dyDescent="0.25">
      <c r="A9" s="221"/>
      <c r="B9" s="218" t="s">
        <v>193</v>
      </c>
      <c r="C9" s="218" t="s">
        <v>193</v>
      </c>
      <c r="D9" s="221" t="s">
        <v>194</v>
      </c>
      <c r="E9" s="221" t="s">
        <v>194</v>
      </c>
    </row>
    <row r="10" spans="1:6" ht="12.7" customHeight="1" x14ac:dyDescent="0.25">
      <c r="A10" s="695" t="s">
        <v>195</v>
      </c>
      <c r="B10" s="219" t="s">
        <v>196</v>
      </c>
      <c r="C10" s="219" t="s">
        <v>197</v>
      </c>
      <c r="D10" s="222">
        <v>44104</v>
      </c>
      <c r="E10" s="222">
        <v>43738</v>
      </c>
    </row>
    <row r="11" spans="1:6" ht="12.7" customHeight="1" x14ac:dyDescent="0.2">
      <c r="A11" s="305" t="s">
        <v>198</v>
      </c>
      <c r="B11" s="220"/>
      <c r="C11" s="220"/>
      <c r="D11" s="220"/>
      <c r="E11" s="693"/>
    </row>
    <row r="12" spans="1:6" ht="12.7" customHeight="1" x14ac:dyDescent="0.2">
      <c r="A12" s="305" t="s">
        <v>138</v>
      </c>
      <c r="B12" s="551">
        <v>768507495</v>
      </c>
      <c r="C12" s="552">
        <v>0</v>
      </c>
      <c r="D12" s="216">
        <f>+B12+C12</f>
        <v>768507495</v>
      </c>
      <c r="E12" s="216">
        <v>743851782</v>
      </c>
    </row>
    <row r="13" spans="1:6" ht="12.7" customHeight="1" x14ac:dyDescent="0.2">
      <c r="A13" s="305"/>
      <c r="B13" s="550"/>
      <c r="C13" s="550"/>
      <c r="D13" s="216"/>
      <c r="E13" s="216"/>
    </row>
    <row r="14" spans="1:6" ht="12.7" customHeight="1" x14ac:dyDescent="0.2">
      <c r="A14" s="305" t="s">
        <v>199</v>
      </c>
      <c r="B14" s="550"/>
      <c r="C14" s="550"/>
      <c r="D14" s="216"/>
      <c r="E14" s="216"/>
    </row>
    <row r="15" spans="1:6" ht="12.7" customHeight="1" x14ac:dyDescent="0.2">
      <c r="A15" s="305" t="s">
        <v>200</v>
      </c>
      <c r="B15" s="551">
        <v>644004033</v>
      </c>
      <c r="C15" s="551">
        <v>58934658</v>
      </c>
      <c r="D15" s="216">
        <f>+B15+C15</f>
        <v>702938691</v>
      </c>
      <c r="E15" s="216">
        <v>764074709</v>
      </c>
    </row>
    <row r="16" spans="1:6" ht="12.7" customHeight="1" x14ac:dyDescent="0.2">
      <c r="A16" s="305"/>
      <c r="B16" s="550"/>
      <c r="C16" s="550"/>
      <c r="D16" s="216"/>
      <c r="E16" s="216"/>
    </row>
    <row r="17" spans="1:7" ht="12.7" customHeight="1" x14ac:dyDescent="0.2">
      <c r="A17" s="305" t="s">
        <v>201</v>
      </c>
      <c r="B17" s="551">
        <f>2474570094+138322037+2046201635+3100000+174826284+45959734+16007732+11499962+18200279-2705402+78509-B19</f>
        <v>4246159464</v>
      </c>
      <c r="C17" s="551">
        <f>2604509580-C19-C15</f>
        <v>2288373493</v>
      </c>
      <c r="D17" s="216">
        <f>+B17+C17</f>
        <v>6534532957</v>
      </c>
      <c r="E17" s="216">
        <v>6220980969</v>
      </c>
      <c r="F17" s="20"/>
      <c r="G17" s="20"/>
    </row>
    <row r="18" spans="1:7" ht="12.7" customHeight="1" x14ac:dyDescent="0.2">
      <c r="A18" s="305"/>
      <c r="B18" s="550"/>
      <c r="C18" s="550"/>
      <c r="D18" s="216"/>
      <c r="E18" s="216"/>
    </row>
    <row r="19" spans="1:7" ht="12.7" customHeight="1" x14ac:dyDescent="0.2">
      <c r="A19" s="305" t="s">
        <v>202</v>
      </c>
      <c r="B19" s="550">
        <f>331328742+348572658</f>
        <v>679901400</v>
      </c>
      <c r="C19" s="551">
        <v>257201429</v>
      </c>
      <c r="D19" s="216">
        <f>+B19+C19</f>
        <v>937102829</v>
      </c>
      <c r="E19" s="216">
        <v>1937953791</v>
      </c>
    </row>
    <row r="20" spans="1:7" ht="12.7" customHeight="1" x14ac:dyDescent="0.2">
      <c r="A20" s="305"/>
      <c r="B20" s="692"/>
      <c r="C20" s="550"/>
      <c r="D20" s="216"/>
      <c r="E20" s="216"/>
    </row>
    <row r="21" spans="1:7" ht="12.7" customHeight="1" x14ac:dyDescent="0.2">
      <c r="A21" s="305" t="s">
        <v>203</v>
      </c>
      <c r="B21" s="550"/>
      <c r="C21" s="550"/>
      <c r="D21" s="216"/>
      <c r="E21" s="216"/>
    </row>
    <row r="22" spans="1:7" ht="12.7" customHeight="1" x14ac:dyDescent="0.2">
      <c r="A22" s="305" t="s">
        <v>204</v>
      </c>
      <c r="B22" s="552">
        <v>0</v>
      </c>
      <c r="C22" s="551">
        <f>2372673422</f>
        <v>2372673422</v>
      </c>
      <c r="D22" s="216">
        <f>+B22+C22</f>
        <v>2372673422</v>
      </c>
      <c r="E22" s="216">
        <v>3251135480</v>
      </c>
    </row>
    <row r="23" spans="1:7" ht="12.7" customHeight="1" x14ac:dyDescent="0.2">
      <c r="A23" s="305"/>
      <c r="B23" s="550"/>
      <c r="C23" s="550"/>
      <c r="D23" s="216"/>
      <c r="E23" s="216"/>
    </row>
    <row r="24" spans="1:7" ht="12.7" customHeight="1" x14ac:dyDescent="0.2">
      <c r="A24" s="305" t="s">
        <v>205</v>
      </c>
      <c r="B24" s="550"/>
      <c r="C24" s="550"/>
      <c r="D24" s="216"/>
      <c r="E24" s="216"/>
    </row>
    <row r="25" spans="1:7" ht="12.7" customHeight="1" x14ac:dyDescent="0.2">
      <c r="A25" s="305" t="s">
        <v>206</v>
      </c>
      <c r="B25" s="551">
        <v>790811275</v>
      </c>
      <c r="C25" s="553">
        <v>0</v>
      </c>
      <c r="D25" s="216">
        <f>+B25+C25</f>
        <v>790811275</v>
      </c>
      <c r="E25" s="428">
        <v>2406948256</v>
      </c>
      <c r="G25" s="20"/>
    </row>
    <row r="26" spans="1:7" ht="12.7" customHeight="1" x14ac:dyDescent="0.2">
      <c r="A26" s="305"/>
      <c r="B26" s="550"/>
      <c r="C26" s="550"/>
      <c r="D26" s="216"/>
      <c r="E26" s="216"/>
    </row>
    <row r="27" spans="1:7" ht="12.7" customHeight="1" x14ac:dyDescent="0.2">
      <c r="A27" s="305" t="s">
        <v>207</v>
      </c>
      <c r="B27" s="550"/>
      <c r="C27" s="550"/>
      <c r="D27" s="216"/>
      <c r="E27" s="216"/>
    </row>
    <row r="28" spans="1:7" ht="12.7" customHeight="1" x14ac:dyDescent="0.2">
      <c r="A28" s="305" t="s">
        <v>208</v>
      </c>
      <c r="B28" s="551">
        <v>557063738</v>
      </c>
      <c r="C28" s="553">
        <v>0</v>
      </c>
      <c r="D28" s="216">
        <f>+B28+C28</f>
        <v>557063738</v>
      </c>
      <c r="E28" s="428">
        <v>290112132</v>
      </c>
    </row>
    <row r="29" spans="1:7" ht="12.7" customHeight="1" x14ac:dyDescent="0.2">
      <c r="A29" s="305"/>
      <c r="B29" s="550"/>
      <c r="C29" s="550"/>
      <c r="D29" s="216"/>
      <c r="E29" s="216"/>
    </row>
    <row r="30" spans="1:7" ht="12.7" customHeight="1" x14ac:dyDescent="0.2">
      <c r="A30" s="305" t="s">
        <v>209</v>
      </c>
      <c r="B30" s="550"/>
      <c r="C30" s="550"/>
      <c r="D30" s="216"/>
      <c r="E30" s="216"/>
    </row>
    <row r="31" spans="1:7" ht="12.7" customHeight="1" x14ac:dyDescent="0.2">
      <c r="A31" s="305" t="s">
        <v>210</v>
      </c>
      <c r="B31" s="551">
        <v>1206690525</v>
      </c>
      <c r="C31" s="552">
        <v>0</v>
      </c>
      <c r="D31" s="216">
        <f>+B31+C31</f>
        <v>1206690525</v>
      </c>
      <c r="E31" s="428">
        <v>1026088903</v>
      </c>
    </row>
    <row r="32" spans="1:7" ht="12.7" customHeight="1" x14ac:dyDescent="0.2">
      <c r="A32" s="305"/>
      <c r="B32" s="550"/>
      <c r="C32" s="550"/>
      <c r="D32" s="216"/>
      <c r="E32" s="216"/>
    </row>
    <row r="33" spans="1:15" ht="12.7" customHeight="1" x14ac:dyDescent="0.2">
      <c r="A33" s="305"/>
      <c r="B33" s="550"/>
      <c r="C33" s="550"/>
      <c r="D33" s="216"/>
      <c r="E33" s="216"/>
    </row>
    <row r="34" spans="1:15" ht="12.7" customHeight="1" x14ac:dyDescent="0.2">
      <c r="A34" s="305" t="s">
        <v>211</v>
      </c>
      <c r="B34" s="551">
        <f>8950746693-B12-B15-B17-B19</f>
        <v>2612174301</v>
      </c>
      <c r="C34" s="551">
        <v>460710725</v>
      </c>
      <c r="D34" s="216">
        <f>+B34+C34</f>
        <v>3072885026</v>
      </c>
      <c r="E34" s="216">
        <v>3265129017</v>
      </c>
    </row>
    <row r="35" spans="1:15" ht="12.7" customHeight="1" x14ac:dyDescent="0.2">
      <c r="A35" s="305"/>
      <c r="B35" s="216"/>
      <c r="C35" s="216"/>
      <c r="D35" s="216"/>
      <c r="E35" s="694"/>
    </row>
    <row r="36" spans="1:15" s="24" customFormat="1" ht="21" customHeight="1" x14ac:dyDescent="0.25">
      <c r="A36" s="696"/>
      <c r="B36" s="429">
        <f>SUM(B11:B35)</f>
        <v>11505312231</v>
      </c>
      <c r="C36" s="429">
        <f>SUM(C11:C35)</f>
        <v>5437893727</v>
      </c>
      <c r="D36" s="429">
        <f>SUM(D11:D35)</f>
        <v>16943205958</v>
      </c>
      <c r="E36" s="429">
        <f>SUM(E11:E35)</f>
        <v>19906275039</v>
      </c>
    </row>
    <row r="38" spans="1:15" s="24" customFormat="1" ht="12.7" customHeight="1" x14ac:dyDescent="0.25">
      <c r="A38" s="17"/>
      <c r="B38" s="196"/>
      <c r="C38" s="303" t="s">
        <v>265</v>
      </c>
      <c r="D38" s="303">
        <f>+D45-D36</f>
        <v>-16943205958</v>
      </c>
      <c r="E38" s="195"/>
    </row>
    <row r="39" spans="1:15" ht="14.25" customHeight="1" x14ac:dyDescent="0.25">
      <c r="B39" s="197"/>
      <c r="C39" s="198"/>
      <c r="D39" s="198"/>
      <c r="E39" s="20"/>
    </row>
    <row r="40" spans="1:15" ht="14.1" customHeight="1" x14ac:dyDescent="0.2">
      <c r="A40" s="389"/>
      <c r="B40" s="199"/>
      <c r="C40" s="20"/>
      <c r="D40" s="899"/>
      <c r="E40" s="899"/>
    </row>
    <row r="41" spans="1:15" s="194" customFormat="1" ht="14.1" customHeight="1" x14ac:dyDescent="0.2">
      <c r="A41" s="66"/>
      <c r="B41" s="283"/>
      <c r="C41" s="20"/>
      <c r="D41" s="900"/>
      <c r="E41" s="900"/>
      <c r="F41" s="1"/>
      <c r="G41" s="1"/>
      <c r="H41" s="1"/>
      <c r="I41" s="1"/>
      <c r="J41" s="1"/>
      <c r="K41" s="1"/>
      <c r="L41" s="1"/>
      <c r="M41" s="1"/>
      <c r="N41" s="1"/>
      <c r="O41" s="1"/>
    </row>
    <row r="45" spans="1:15" s="24" customFormat="1" ht="12.7" customHeight="1" x14ac:dyDescent="0.25">
      <c r="A45" s="17"/>
      <c r="B45" s="196"/>
      <c r="C45" s="303"/>
      <c r="D45" s="195"/>
      <c r="E45" s="195"/>
    </row>
  </sheetData>
  <sheetProtection selectLockedCells="1" selectUnlockedCells="1"/>
  <mergeCells count="4">
    <mergeCell ref="A3:E3"/>
    <mergeCell ref="A5:E5"/>
    <mergeCell ref="D40:E40"/>
    <mergeCell ref="D41:E41"/>
  </mergeCells>
  <pageMargins left="0.70866141732283472" right="0.70866141732283472" top="0.74803149606299213" bottom="0.74803149606299213" header="0.31496062992125984" footer="0.31496062992125984"/>
  <pageSetup paperSize="9" scale="95" firstPageNumber="0" orientation="portrait" r:id="rId1"/>
  <drawing r:id="rId2"/>
  <legacyDrawing r:id="rId3"/>
  <oleObjects>
    <mc:AlternateContent xmlns:mc="http://schemas.openxmlformats.org/markup-compatibility/2006">
      <mc:Choice Requires="x14">
        <oleObject progId="PBrush" shapeId="38927" r:id="rId4">
          <objectPr defaultSize="0" autoPict="0" r:id="rId5">
            <anchor moveWithCells="1" sizeWithCells="1">
              <from>
                <xdr:col>0</xdr:col>
                <xdr:colOff>95416</xdr:colOff>
                <xdr:row>0</xdr:row>
                <xdr:rowOff>87464</xdr:rowOff>
              </from>
              <to>
                <xdr:col>0</xdr:col>
                <xdr:colOff>970059</xdr:colOff>
                <xdr:row>4</xdr:row>
                <xdr:rowOff>95416</xdr:rowOff>
              </to>
            </anchor>
          </objectPr>
        </oleObject>
      </mc:Choice>
      <mc:Fallback>
        <oleObject progId="PBrush" shapeId="38927" r:id="rId4"/>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2">
    <tabColor rgb="FFFFFF00"/>
    <pageSetUpPr fitToPage="1"/>
  </sheetPr>
  <dimension ref="A2:G65526"/>
  <sheetViews>
    <sheetView showGridLines="0" topLeftCell="A13" zoomScale="95" zoomScaleNormal="95" workbookViewId="0">
      <selection activeCell="C24" sqref="A1:C24"/>
    </sheetView>
  </sheetViews>
  <sheetFormatPr baseColWidth="10" defaultColWidth="11.5546875" defaultRowHeight="12.7" customHeight="1" x14ac:dyDescent="0.2"/>
  <cols>
    <col min="1" max="1" width="65.5546875" style="330" customWidth="1"/>
    <col min="2" max="3" width="20" style="330" customWidth="1"/>
    <col min="4" max="4" width="17.109375" style="330" customWidth="1"/>
    <col min="5" max="5" width="16.33203125" style="330" customWidth="1"/>
    <col min="6" max="6" width="19.109375" style="330" hidden="1" customWidth="1"/>
    <col min="7" max="7" width="12.6640625" style="302" hidden="1" customWidth="1"/>
    <col min="8" max="16384" width="11.5546875" style="330"/>
  </cols>
  <sheetData>
    <row r="2" spans="1:7" ht="18" customHeight="1" x14ac:dyDescent="0.3">
      <c r="A2" s="901" t="s">
        <v>1946</v>
      </c>
      <c r="B2" s="901"/>
      <c r="C2" s="901"/>
    </row>
    <row r="3" spans="1:7" ht="18" customHeight="1" x14ac:dyDescent="0.3">
      <c r="A3" s="329"/>
      <c r="B3" s="329"/>
      <c r="C3" s="329"/>
    </row>
    <row r="4" spans="1:7" ht="18" customHeight="1" x14ac:dyDescent="0.3">
      <c r="A4" s="902" t="s">
        <v>212</v>
      </c>
      <c r="B4" s="902"/>
      <c r="C4" s="902"/>
    </row>
    <row r="5" spans="1:7" ht="12.7" customHeight="1" x14ac:dyDescent="0.25">
      <c r="C5" s="331" t="s">
        <v>213</v>
      </c>
    </row>
    <row r="6" spans="1:7" ht="12.7" customHeight="1" x14ac:dyDescent="0.25">
      <c r="C6" s="331"/>
    </row>
    <row r="7" spans="1:7" ht="12.7" customHeight="1" x14ac:dyDescent="0.2">
      <c r="G7" s="330" t="s">
        <v>1829</v>
      </c>
    </row>
    <row r="8" spans="1:7" ht="22.55" customHeight="1" x14ac:dyDescent="0.2">
      <c r="A8" s="332"/>
      <c r="B8" s="430" t="s">
        <v>214</v>
      </c>
      <c r="C8" s="430"/>
      <c r="F8" s="330">
        <v>1</v>
      </c>
      <c r="G8" s="302">
        <v>24745636</v>
      </c>
    </row>
    <row r="9" spans="1:7" ht="22.4" customHeight="1" x14ac:dyDescent="0.25">
      <c r="A9" s="427" t="s">
        <v>215</v>
      </c>
      <c r="B9" s="333">
        <v>44104</v>
      </c>
      <c r="C9" s="333">
        <v>43738</v>
      </c>
      <c r="F9" s="330">
        <v>2</v>
      </c>
      <c r="G9" s="302">
        <v>27003727</v>
      </c>
    </row>
    <row r="10" spans="1:7" ht="15.35" customHeight="1" x14ac:dyDescent="0.25">
      <c r="A10" s="334"/>
      <c r="B10" s="335"/>
      <c r="C10" s="336"/>
      <c r="F10" s="330">
        <v>3</v>
      </c>
      <c r="G10" s="302">
        <v>55990546</v>
      </c>
    </row>
    <row r="11" spans="1:7" ht="15.35" customHeight="1" x14ac:dyDescent="0.25">
      <c r="A11" s="334" t="s">
        <v>216</v>
      </c>
      <c r="B11" s="617">
        <v>5657191</v>
      </c>
      <c r="C11" s="617">
        <v>8005050</v>
      </c>
      <c r="E11" s="337"/>
      <c r="F11" s="330">
        <v>4</v>
      </c>
      <c r="G11" s="302">
        <v>40032094</v>
      </c>
    </row>
    <row r="12" spans="1:7" ht="15.35" customHeight="1" x14ac:dyDescent="0.25">
      <c r="A12" s="334"/>
      <c r="B12" s="618"/>
      <c r="C12" s="618"/>
      <c r="F12" s="330">
        <v>5</v>
      </c>
      <c r="G12" s="302">
        <f>37500000+4901658</f>
        <v>42401658</v>
      </c>
    </row>
    <row r="13" spans="1:7" ht="15.35" customHeight="1" x14ac:dyDescent="0.25">
      <c r="A13" s="334"/>
      <c r="B13" s="618"/>
      <c r="C13" s="618"/>
      <c r="F13" s="330">
        <v>6</v>
      </c>
      <c r="G13" s="302">
        <f>33203546+1582936</f>
        <v>34786482</v>
      </c>
    </row>
    <row r="14" spans="1:7" ht="15.85" customHeight="1" x14ac:dyDescent="0.25">
      <c r="A14" s="334" t="s">
        <v>217</v>
      </c>
      <c r="B14" s="619">
        <v>4251955</v>
      </c>
      <c r="C14" s="618">
        <v>7258155</v>
      </c>
      <c r="D14" s="337"/>
      <c r="E14" s="338"/>
      <c r="F14" s="330">
        <v>7</v>
      </c>
      <c r="G14" s="302">
        <v>35288378</v>
      </c>
    </row>
    <row r="15" spans="1:7" ht="15.35" customHeight="1" x14ac:dyDescent="0.25">
      <c r="A15" s="334"/>
      <c r="B15" s="618"/>
      <c r="C15" s="618"/>
      <c r="E15" s="338"/>
      <c r="F15" s="330">
        <v>8</v>
      </c>
      <c r="G15" s="302">
        <v>17800000</v>
      </c>
    </row>
    <row r="16" spans="1:7" ht="15.35" customHeight="1" x14ac:dyDescent="0.25">
      <c r="A16" s="334"/>
      <c r="B16" s="618"/>
      <c r="C16" s="618"/>
      <c r="E16" s="338"/>
      <c r="F16" s="330">
        <v>9</v>
      </c>
      <c r="G16" s="302">
        <v>31033464</v>
      </c>
    </row>
    <row r="17" spans="1:7" ht="15.35" customHeight="1" x14ac:dyDescent="0.25">
      <c r="A17" s="334" t="s">
        <v>218</v>
      </c>
      <c r="B17" s="619">
        <v>204</v>
      </c>
      <c r="C17" s="618">
        <v>238</v>
      </c>
      <c r="E17" s="339"/>
      <c r="F17" s="330">
        <v>10</v>
      </c>
      <c r="G17" s="302">
        <v>42907402</v>
      </c>
    </row>
    <row r="18" spans="1:7" ht="15.35" customHeight="1" x14ac:dyDescent="0.25">
      <c r="A18" s="334"/>
      <c r="B18" s="620"/>
      <c r="C18" s="618"/>
      <c r="E18" s="338"/>
      <c r="F18" s="330">
        <v>11</v>
      </c>
      <c r="G18" s="302">
        <v>28106065</v>
      </c>
    </row>
    <row r="19" spans="1:7" ht="15.35" customHeight="1" x14ac:dyDescent="0.25">
      <c r="A19" s="334"/>
      <c r="B19" s="621"/>
      <c r="C19" s="617"/>
      <c r="E19" s="338"/>
      <c r="F19" s="330">
        <v>12</v>
      </c>
      <c r="G19" s="302">
        <v>31891272</v>
      </c>
    </row>
    <row r="20" spans="1:7" ht="15.35" customHeight="1" x14ac:dyDescent="0.25">
      <c r="A20" s="334" t="s">
        <v>219</v>
      </c>
      <c r="B20" s="617">
        <f>35550+111356</f>
        <v>146906</v>
      </c>
      <c r="C20" s="617">
        <v>272877</v>
      </c>
      <c r="E20" s="338"/>
      <c r="G20" s="302">
        <f>SUM(G8:G19)</f>
        <v>411986724</v>
      </c>
    </row>
    <row r="21" spans="1:7" ht="15.35" customHeight="1" x14ac:dyDescent="0.25">
      <c r="A21" s="334"/>
      <c r="B21" s="621"/>
      <c r="C21" s="617"/>
      <c r="D21" s="337"/>
      <c r="E21" s="339"/>
      <c r="G21" s="302">
        <f>-ER_SAP!C222</f>
        <v>157751994</v>
      </c>
    </row>
    <row r="22" spans="1:7" ht="14.25" customHeight="1" x14ac:dyDescent="0.25">
      <c r="A22" s="334"/>
      <c r="B22" s="341"/>
      <c r="C22" s="340"/>
      <c r="E22" s="338"/>
      <c r="G22" s="622">
        <f>+G20+G21</f>
        <v>569738718</v>
      </c>
    </row>
    <row r="23" spans="1:7" ht="14.25" customHeight="1" x14ac:dyDescent="0.25">
      <c r="A23" s="334"/>
      <c r="B23" s="342"/>
      <c r="C23" s="342"/>
    </row>
    <row r="24" spans="1:7" ht="14.25" customHeight="1" x14ac:dyDescent="0.25">
      <c r="A24" s="343"/>
      <c r="B24" s="344"/>
      <c r="C24" s="344"/>
    </row>
    <row r="25" spans="1:7" ht="14.25" customHeight="1" x14ac:dyDescent="0.25">
      <c r="A25" s="345"/>
      <c r="B25" s="346"/>
      <c r="C25" s="346"/>
    </row>
    <row r="26" spans="1:7" ht="14.25" customHeight="1" x14ac:dyDescent="0.25">
      <c r="A26" s="347"/>
      <c r="B26" s="348"/>
      <c r="C26" s="348"/>
    </row>
    <row r="27" spans="1:7" ht="14.25" customHeight="1" x14ac:dyDescent="0.25">
      <c r="A27" s="348"/>
      <c r="B27" s="348"/>
      <c r="C27" s="348"/>
    </row>
    <row r="28" spans="1:7" ht="14.25" customHeight="1" x14ac:dyDescent="0.25">
      <c r="A28" s="348"/>
      <c r="B28" s="348"/>
      <c r="C28" s="348"/>
    </row>
    <row r="29" spans="1:7" ht="15.85" customHeight="1" x14ac:dyDescent="0.25">
      <c r="A29" s="349"/>
      <c r="B29" s="431"/>
      <c r="C29" s="431"/>
    </row>
    <row r="30" spans="1:7" ht="14.25" customHeight="1" x14ac:dyDescent="0.2">
      <c r="B30" s="432"/>
      <c r="C30" s="432"/>
    </row>
    <row r="32" spans="1:7" ht="36.950000000000003" hidden="1" customHeight="1" x14ac:dyDescent="0.25">
      <c r="C32" s="331" t="s">
        <v>220</v>
      </c>
      <c r="D32" s="331" t="s">
        <v>221</v>
      </c>
      <c r="E32" s="331" t="s">
        <v>222</v>
      </c>
      <c r="F32" s="350" t="s">
        <v>223</v>
      </c>
      <c r="G32" s="302" t="s">
        <v>224</v>
      </c>
    </row>
    <row r="33" spans="1:7" ht="14.1" hidden="1" customHeight="1" x14ac:dyDescent="0.3">
      <c r="A33" s="330" t="s">
        <v>225</v>
      </c>
      <c r="B33" s="330" t="s">
        <v>226</v>
      </c>
      <c r="C33" s="351">
        <v>3021428</v>
      </c>
      <c r="D33" s="351">
        <v>2935032</v>
      </c>
      <c r="E33" s="351">
        <f>87+2</f>
        <v>89</v>
      </c>
      <c r="F33" s="351"/>
      <c r="G33" s="615">
        <f>C33-D33-E33+F33</f>
        <v>86307</v>
      </c>
    </row>
    <row r="34" spans="1:7" ht="14.1" hidden="1" customHeight="1" x14ac:dyDescent="0.3">
      <c r="B34" s="330" t="s">
        <v>227</v>
      </c>
      <c r="C34" s="351">
        <v>3275715</v>
      </c>
      <c r="D34" s="351">
        <v>3162683</v>
      </c>
      <c r="E34" s="351">
        <f>83+2</f>
        <v>85</v>
      </c>
      <c r="F34" s="351"/>
      <c r="G34" s="615">
        <f>C34-D34-E34+F34</f>
        <v>112947</v>
      </c>
    </row>
    <row r="35" spans="1:7" ht="14.9" hidden="1" customHeight="1" x14ac:dyDescent="0.3">
      <c r="B35" s="330" t="s">
        <v>109</v>
      </c>
      <c r="C35" s="351">
        <v>2071455</v>
      </c>
      <c r="D35" s="351">
        <v>1949111</v>
      </c>
      <c r="E35" s="351">
        <f>953+2+4</f>
        <v>959</v>
      </c>
      <c r="F35" s="351">
        <v>952353</v>
      </c>
      <c r="G35" s="615">
        <f>C35-D35-E35+F35</f>
        <v>1073738</v>
      </c>
    </row>
    <row r="36" spans="1:7" ht="22.7" hidden="1" customHeight="1" x14ac:dyDescent="0.25">
      <c r="B36" s="349" t="s">
        <v>228</v>
      </c>
      <c r="C36" s="352">
        <v>8368598</v>
      </c>
      <c r="D36" s="353">
        <f>SUM(D33:D35)</f>
        <v>8046826</v>
      </c>
      <c r="E36" s="353">
        <f>SUM(E33:E35)</f>
        <v>1133</v>
      </c>
      <c r="F36" s="353">
        <f>SUM(F33:F35)</f>
        <v>952353</v>
      </c>
      <c r="G36" s="616">
        <f>SUM(G33:G35)</f>
        <v>1272992</v>
      </c>
    </row>
    <row r="65526" ht="12.7" hidden="1" customHeight="1" x14ac:dyDescent="0.2"/>
  </sheetData>
  <sheetProtection selectLockedCells="1" selectUnlockedCells="1"/>
  <mergeCells count="2">
    <mergeCell ref="A2:C2"/>
    <mergeCell ref="A4:C4"/>
  </mergeCells>
  <pageMargins left="0.70866141732283472" right="0.70866141732283472" top="0.74803149606299213" bottom="0.74803149606299213" header="0.31496062992125984" footer="0.31496062992125984"/>
  <pageSetup paperSize="9" scale="84" firstPageNumber="0" fitToHeight="0" orientation="portrait" r:id="rId1"/>
  <drawing r:id="rId2"/>
  <legacyDrawing r:id="rId3"/>
  <oleObjects>
    <mc:AlternateContent xmlns:mc="http://schemas.openxmlformats.org/markup-compatibility/2006">
      <mc:Choice Requires="x14">
        <oleObject progId="PBrush" shapeId="51201" r:id="rId4">
          <objectPr defaultSize="0" autoPict="0" r:id="rId5">
            <anchor moveWithCells="1" sizeWithCells="1">
              <from>
                <xdr:col>0</xdr:col>
                <xdr:colOff>326003</xdr:colOff>
                <xdr:row>0</xdr:row>
                <xdr:rowOff>63610</xdr:rowOff>
              </from>
              <to>
                <xdr:col>0</xdr:col>
                <xdr:colOff>1637969</xdr:colOff>
                <xdr:row>5</xdr:row>
                <xdr:rowOff>79513</xdr:rowOff>
              </to>
            </anchor>
          </objectPr>
        </oleObject>
      </mc:Choice>
      <mc:Fallback>
        <oleObject progId="PBrush" shapeId="51201" r:id="rId4"/>
      </mc:Fallback>
    </mc:AlternateContent>
    <mc:AlternateContent xmlns:mc="http://schemas.openxmlformats.org/markup-compatibility/2006">
      <mc:Choice Requires="x14">
        <oleObject progId="PBrush" shapeId="51240" r:id="rId6">
          <objectPr defaultSize="0" autoPict="0" r:id="rId5">
            <anchor moveWithCells="1" sizeWithCells="1">
              <from>
                <xdr:col>0</xdr:col>
                <xdr:colOff>326003</xdr:colOff>
                <xdr:row>0</xdr:row>
                <xdr:rowOff>63610</xdr:rowOff>
              </from>
              <to>
                <xdr:col>0</xdr:col>
                <xdr:colOff>1637969</xdr:colOff>
                <xdr:row>5</xdr:row>
                <xdr:rowOff>79513</xdr:rowOff>
              </to>
            </anchor>
          </objectPr>
        </oleObject>
      </mc:Choice>
      <mc:Fallback>
        <oleObject progId="PBrush" shapeId="51240" r:id="rId6"/>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3">
    <tabColor rgb="FFFFFF00"/>
    <pageSetUpPr fitToPage="1"/>
  </sheetPr>
  <dimension ref="A9:C32"/>
  <sheetViews>
    <sheetView showGridLines="0" topLeftCell="A13" workbookViewId="0">
      <selection activeCell="C24" sqref="C24"/>
    </sheetView>
  </sheetViews>
  <sheetFormatPr baseColWidth="10" defaultColWidth="11.44140625" defaultRowHeight="12.55" x14ac:dyDescent="0.2"/>
  <cols>
    <col min="1" max="1" width="53.33203125" style="27" customWidth="1"/>
    <col min="2" max="3" width="24" style="27" customWidth="1"/>
    <col min="4" max="4" width="5.109375" style="27" customWidth="1"/>
    <col min="5" max="16384" width="11.44140625" style="27"/>
  </cols>
  <sheetData>
    <row r="9" spans="1:3" ht="17.55" x14ac:dyDescent="0.2">
      <c r="A9" s="867" t="s">
        <v>1918</v>
      </c>
      <c r="B9" s="867"/>
      <c r="C9" s="867"/>
    </row>
    <row r="10" spans="1:3" ht="15.05" x14ac:dyDescent="0.25">
      <c r="A10" s="95"/>
      <c r="B10" s="169"/>
    </row>
    <row r="11" spans="1:3" ht="15.05" x14ac:dyDescent="0.25">
      <c r="A11" s="825" t="s">
        <v>1328</v>
      </c>
      <c r="B11" s="825"/>
      <c r="C11" s="825"/>
    </row>
    <row r="13" spans="1:3" ht="13.15" x14ac:dyDescent="0.25">
      <c r="C13" s="171" t="s">
        <v>229</v>
      </c>
    </row>
    <row r="14" spans="1:3" ht="14.4" x14ac:dyDescent="0.2">
      <c r="A14" s="172" t="s">
        <v>230</v>
      </c>
      <c r="B14" s="202" t="s">
        <v>231</v>
      </c>
      <c r="C14" s="203"/>
    </row>
    <row r="15" spans="1:3" ht="14.4" x14ac:dyDescent="0.25">
      <c r="A15" s="204"/>
      <c r="B15" s="205">
        <v>44104</v>
      </c>
      <c r="C15" s="205">
        <v>43738</v>
      </c>
    </row>
    <row r="16" spans="1:3" ht="14.4" x14ac:dyDescent="0.25">
      <c r="A16" s="173"/>
      <c r="B16" s="206"/>
      <c r="C16" s="207"/>
    </row>
    <row r="17" spans="1:3" ht="14.4" x14ac:dyDescent="0.25">
      <c r="A17" s="173" t="s">
        <v>232</v>
      </c>
      <c r="B17" s="200">
        <f>+BG!B24/BG!F24</f>
        <v>3.8050901740238858</v>
      </c>
      <c r="C17" s="200">
        <f>+BG!C24/BG!G24</f>
        <v>6.5749571099080768</v>
      </c>
    </row>
    <row r="18" spans="1:3" ht="14.4" x14ac:dyDescent="0.25">
      <c r="A18" s="173"/>
      <c r="B18" s="174"/>
      <c r="C18" s="174"/>
    </row>
    <row r="19" spans="1:3" ht="14.4" x14ac:dyDescent="0.25">
      <c r="A19" s="173" t="s">
        <v>233</v>
      </c>
      <c r="B19" s="200">
        <f>+BG!F36/BG!F45</f>
        <v>0.20840586221592586</v>
      </c>
      <c r="C19" s="200">
        <f>+BG!G36/BG!G45</f>
        <v>0.10810229291099799</v>
      </c>
    </row>
    <row r="20" spans="1:3" ht="14.4" x14ac:dyDescent="0.25">
      <c r="A20" s="173"/>
      <c r="B20" s="208"/>
      <c r="C20" s="208"/>
    </row>
    <row r="21" spans="1:3" ht="14.4" x14ac:dyDescent="0.25">
      <c r="A21" s="173" t="s">
        <v>234</v>
      </c>
      <c r="B21" s="200">
        <f>('EERR '!C23+'EERR '!C25)/(BG!F45-BG!F44)</f>
        <v>3.3269380513018497E-2</v>
      </c>
      <c r="C21" s="200">
        <f>('EERR '!D23+'EERR '!D25)/(BG!G45-BG!G44)</f>
        <v>0.29078330434169603</v>
      </c>
    </row>
    <row r="22" spans="1:3" ht="14.4" x14ac:dyDescent="0.25">
      <c r="A22" s="173"/>
      <c r="B22" s="278"/>
      <c r="C22" s="200"/>
    </row>
    <row r="23" spans="1:3" ht="14.4" x14ac:dyDescent="0.25">
      <c r="A23" s="175"/>
      <c r="B23" s="460"/>
      <c r="C23" s="176"/>
    </row>
    <row r="24" spans="1:3" ht="14.4" x14ac:dyDescent="0.25">
      <c r="A24" s="201"/>
      <c r="B24" s="209"/>
      <c r="C24" s="209"/>
    </row>
    <row r="25" spans="1:3" ht="14.4" x14ac:dyDescent="0.25">
      <c r="A25" s="177"/>
      <c r="B25" s="177"/>
      <c r="C25" s="177"/>
    </row>
    <row r="32" spans="1:3" x14ac:dyDescent="0.2">
      <c r="A32" s="27" t="s">
        <v>236</v>
      </c>
    </row>
  </sheetData>
  <mergeCells count="2">
    <mergeCell ref="A11:C11"/>
    <mergeCell ref="A9:C9"/>
  </mergeCells>
  <pageMargins left="0.70866141732283472" right="0.70866141732283472" top="0.74803149606299213" bottom="0.74803149606299213" header="0.31496062992125984" footer="0.31496062992125984"/>
  <pageSetup paperSize="9" scale="88" orientation="portrait" r:id="rId1"/>
  <drawing r:id="rId2"/>
  <legacyDrawing r:id="rId3"/>
  <oleObjects>
    <mc:AlternateContent xmlns:mc="http://schemas.openxmlformats.org/markup-compatibility/2006">
      <mc:Choice Requires="x14">
        <oleObject progId="PBrush" shapeId="44117" r:id="rId4">
          <objectPr defaultSize="0" autoPict="0" r:id="rId5">
            <anchor moveWithCells="1" sizeWithCells="1">
              <from>
                <xdr:col>0</xdr:col>
                <xdr:colOff>341906</xdr:colOff>
                <xdr:row>7</xdr:row>
                <xdr:rowOff>95416</xdr:rowOff>
              </from>
              <to>
                <xdr:col>0</xdr:col>
                <xdr:colOff>1216550</xdr:colOff>
                <xdr:row>11</xdr:row>
                <xdr:rowOff>31805</xdr:rowOff>
              </to>
            </anchor>
          </objectPr>
        </oleObject>
      </mc:Choice>
      <mc:Fallback>
        <oleObject progId="PBrush" shapeId="44117" r:id="rId4"/>
      </mc:Fallback>
    </mc:AlternateContent>
    <mc:AlternateContent xmlns:mc="http://schemas.openxmlformats.org/markup-compatibility/2006">
      <mc:Choice Requires="x14">
        <oleObject progId="PBrush" shapeId="44310" r:id="rId6">
          <objectPr defaultSize="0" autoPict="0" r:id="rId5">
            <anchor moveWithCells="1" sizeWithCells="1">
              <from>
                <xdr:col>0</xdr:col>
                <xdr:colOff>341906</xdr:colOff>
                <xdr:row>7</xdr:row>
                <xdr:rowOff>95416</xdr:rowOff>
              </from>
              <to>
                <xdr:col>0</xdr:col>
                <xdr:colOff>1216550</xdr:colOff>
                <xdr:row>11</xdr:row>
                <xdr:rowOff>31805</xdr:rowOff>
              </to>
            </anchor>
          </objectPr>
        </oleObject>
      </mc:Choice>
      <mc:Fallback>
        <oleObject progId="PBrush" shapeId="44310" r:id="rId6"/>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4">
    <tabColor rgb="FFFFFF00"/>
    <pageSetUpPr fitToPage="1"/>
  </sheetPr>
  <dimension ref="A6:F60"/>
  <sheetViews>
    <sheetView showGridLines="0" topLeftCell="A43" zoomScale="110" zoomScaleNormal="110" workbookViewId="0">
      <selection activeCell="A61" sqref="A61:XFD63"/>
    </sheetView>
  </sheetViews>
  <sheetFormatPr baseColWidth="10" defaultColWidth="11.44140625" defaultRowHeight="12.7" customHeight="1" x14ac:dyDescent="0.2"/>
  <cols>
    <col min="1" max="1" width="77.5546875" style="27" customWidth="1"/>
    <col min="2" max="2" width="8.88671875" style="374" customWidth="1"/>
    <col min="3" max="4" width="15" style="27" customWidth="1"/>
    <col min="5" max="16384" width="11.44140625" style="27"/>
  </cols>
  <sheetData>
    <row r="6" spans="1:2" ht="14.9" customHeight="1" x14ac:dyDescent="0.2"/>
    <row r="7" spans="1:2" ht="14.9" customHeight="1" x14ac:dyDescent="0.2"/>
    <row r="8" spans="1:2" ht="39.799999999999997" customHeight="1" x14ac:dyDescent="0.2">
      <c r="A8" s="375" t="s">
        <v>1928</v>
      </c>
    </row>
    <row r="9" spans="1:2" ht="9.1" customHeight="1" x14ac:dyDescent="0.2">
      <c r="A9" s="375"/>
    </row>
    <row r="10" spans="1:2" ht="15.85" customHeight="1" x14ac:dyDescent="0.25">
      <c r="A10" s="376" t="s">
        <v>1107</v>
      </c>
    </row>
    <row r="11" spans="1:2" ht="7.55" customHeight="1" x14ac:dyDescent="0.2"/>
    <row r="12" spans="1:2" ht="12.7" customHeight="1" x14ac:dyDescent="0.25">
      <c r="A12" s="377" t="s">
        <v>1108</v>
      </c>
      <c r="B12" s="378" t="s">
        <v>1109</v>
      </c>
    </row>
    <row r="13" spans="1:2" ht="7.55" customHeight="1" x14ac:dyDescent="0.25">
      <c r="A13" s="377"/>
      <c r="B13" s="379"/>
    </row>
    <row r="14" spans="1:2" ht="25.55" customHeight="1" x14ac:dyDescent="0.2">
      <c r="A14" s="380" t="s">
        <v>1110</v>
      </c>
      <c r="B14" s="381"/>
    </row>
    <row r="15" spans="1:2" ht="7.55" customHeight="1" x14ac:dyDescent="0.2">
      <c r="A15" s="68"/>
      <c r="B15" s="382"/>
    </row>
    <row r="16" spans="1:2" ht="14.1" customHeight="1" x14ac:dyDescent="0.2">
      <c r="A16" s="49" t="s">
        <v>1111</v>
      </c>
      <c r="B16" s="382">
        <v>0.6</v>
      </c>
    </row>
    <row r="17" spans="1:2" ht="7.55" customHeight="1" x14ac:dyDescent="0.2">
      <c r="A17" s="68"/>
      <c r="B17" s="383"/>
    </row>
    <row r="18" spans="1:2" ht="25.4" customHeight="1" x14ac:dyDescent="0.2">
      <c r="A18" s="380" t="s">
        <v>1112</v>
      </c>
      <c r="B18" s="382"/>
    </row>
    <row r="19" spans="1:2" ht="7.55" customHeight="1" x14ac:dyDescent="0.2">
      <c r="A19" s="50"/>
      <c r="B19" s="382"/>
    </row>
    <row r="20" spans="1:2" ht="12.7" customHeight="1" x14ac:dyDescent="0.2">
      <c r="A20" s="50" t="s">
        <v>1113</v>
      </c>
      <c r="B20" s="382"/>
    </row>
    <row r="21" spans="1:2" ht="7.55" customHeight="1" x14ac:dyDescent="0.2">
      <c r="A21" s="68"/>
      <c r="B21" s="383"/>
    </row>
    <row r="22" spans="1:2" ht="25.55" customHeight="1" x14ac:dyDescent="0.2">
      <c r="A22" s="380" t="s">
        <v>1114</v>
      </c>
      <c r="B22" s="382"/>
    </row>
    <row r="23" spans="1:2" ht="7.55" customHeight="1" x14ac:dyDescent="0.2">
      <c r="A23" s="68"/>
      <c r="B23" s="382"/>
    </row>
    <row r="24" spans="1:2" ht="14.1" customHeight="1" x14ac:dyDescent="0.2">
      <c r="A24" s="49" t="s">
        <v>1111</v>
      </c>
      <c r="B24" s="382">
        <v>0.6</v>
      </c>
    </row>
    <row r="25" spans="1:2" ht="12.7" customHeight="1" x14ac:dyDescent="0.2">
      <c r="A25" s="68" t="s">
        <v>1115</v>
      </c>
      <c r="B25" s="382">
        <v>0.4</v>
      </c>
    </row>
    <row r="26" spans="1:2" ht="7.55" customHeight="1" x14ac:dyDescent="0.2">
      <c r="A26" s="68"/>
      <c r="B26" s="383"/>
    </row>
    <row r="27" spans="1:2" ht="12.7" customHeight="1" x14ac:dyDescent="0.2">
      <c r="A27" s="380" t="s">
        <v>1116</v>
      </c>
      <c r="B27" s="382"/>
    </row>
    <row r="28" spans="1:2" ht="7.55" customHeight="1" x14ac:dyDescent="0.2">
      <c r="A28" s="384"/>
      <c r="B28" s="382"/>
    </row>
    <row r="29" spans="1:2" ht="12.7" customHeight="1" x14ac:dyDescent="0.2">
      <c r="A29" s="385" t="s">
        <v>1117</v>
      </c>
      <c r="B29" s="382"/>
    </row>
    <row r="30" spans="1:2" ht="12.7" customHeight="1" x14ac:dyDescent="0.2">
      <c r="A30" s="68" t="s">
        <v>1148</v>
      </c>
      <c r="B30" s="382"/>
    </row>
    <row r="31" spans="1:2" ht="12.55" x14ac:dyDescent="0.2">
      <c r="A31" s="68" t="s">
        <v>1144</v>
      </c>
      <c r="B31" s="382"/>
    </row>
    <row r="32" spans="1:2" ht="12.55" x14ac:dyDescent="0.2">
      <c r="A32" s="68"/>
      <c r="B32" s="382"/>
    </row>
    <row r="33" spans="1:5" ht="14.1" customHeight="1" x14ac:dyDescent="0.2">
      <c r="A33" s="68" t="s">
        <v>1147</v>
      </c>
      <c r="B33" s="382"/>
    </row>
    <row r="34" spans="1:5" ht="12.55" x14ac:dyDescent="0.2">
      <c r="A34" s="68" t="s">
        <v>1150</v>
      </c>
      <c r="B34" s="382"/>
    </row>
    <row r="35" spans="1:5" ht="12.55" x14ac:dyDescent="0.2">
      <c r="A35" s="68"/>
      <c r="B35" s="382"/>
    </row>
    <row r="36" spans="1:5" ht="12.55" x14ac:dyDescent="0.2">
      <c r="A36" s="68" t="s">
        <v>1929</v>
      </c>
      <c r="B36" s="382"/>
    </row>
    <row r="37" spans="1:5" ht="14.1" customHeight="1" x14ac:dyDescent="0.2">
      <c r="A37" s="68" t="s">
        <v>1142</v>
      </c>
      <c r="B37" s="382"/>
    </row>
    <row r="38" spans="1:5" ht="14.1" customHeight="1" x14ac:dyDescent="0.2">
      <c r="A38" s="68"/>
      <c r="B38" s="382"/>
    </row>
    <row r="39" spans="1:5" ht="14.1" customHeight="1" x14ac:dyDescent="0.2">
      <c r="A39" s="68" t="s">
        <v>1930</v>
      </c>
      <c r="B39" s="382"/>
    </row>
    <row r="40" spans="1:5" ht="12.55" x14ac:dyDescent="0.2">
      <c r="A40" s="68" t="s">
        <v>1143</v>
      </c>
      <c r="B40" s="382"/>
    </row>
    <row r="41" spans="1:5" ht="12.55" x14ac:dyDescent="0.2">
      <c r="A41" s="68"/>
      <c r="B41" s="382"/>
    </row>
    <row r="42" spans="1:5" ht="13.15" x14ac:dyDescent="0.2">
      <c r="A42" s="385" t="s">
        <v>1118</v>
      </c>
      <c r="B42" s="382"/>
    </row>
    <row r="43" spans="1:5" ht="12.55" x14ac:dyDescent="0.2">
      <c r="A43" s="68" t="s">
        <v>1145</v>
      </c>
      <c r="B43" s="382"/>
      <c r="D43" s="28"/>
      <c r="E43" s="28"/>
    </row>
    <row r="44" spans="1:5" ht="12.7" customHeight="1" x14ac:dyDescent="0.2">
      <c r="A44" s="68" t="s">
        <v>1146</v>
      </c>
      <c r="B44" s="382"/>
      <c r="D44" s="28"/>
      <c r="E44" s="28"/>
    </row>
    <row r="45" spans="1:5" ht="12.55" x14ac:dyDescent="0.2">
      <c r="A45" s="68"/>
      <c r="B45" s="382"/>
      <c r="D45" s="28"/>
      <c r="E45" s="28"/>
    </row>
    <row r="46" spans="1:5" ht="12.7" customHeight="1" x14ac:dyDescent="0.2">
      <c r="A46" s="68" t="s">
        <v>1954</v>
      </c>
      <c r="B46" s="382"/>
      <c r="D46" s="28"/>
      <c r="E46" s="28"/>
    </row>
    <row r="47" spans="1:5" ht="12.7" customHeight="1" x14ac:dyDescent="0.2">
      <c r="A47" s="68" t="s">
        <v>1955</v>
      </c>
      <c r="B47" s="382"/>
      <c r="D47" s="28"/>
      <c r="E47" s="28"/>
    </row>
    <row r="48" spans="1:5" ht="7.55" customHeight="1" x14ac:dyDescent="0.2">
      <c r="A48" s="68"/>
      <c r="B48" s="382"/>
      <c r="D48" s="28"/>
      <c r="E48" s="28"/>
    </row>
    <row r="49" spans="1:6" ht="12.7" customHeight="1" x14ac:dyDescent="0.2">
      <c r="A49" s="385" t="s">
        <v>1961</v>
      </c>
      <c r="B49" s="382"/>
      <c r="D49" s="28"/>
      <c r="E49" s="28"/>
    </row>
    <row r="50" spans="1:6" ht="14.1" customHeight="1" x14ac:dyDescent="0.2">
      <c r="A50" s="68" t="s">
        <v>1974</v>
      </c>
      <c r="B50" s="386"/>
    </row>
    <row r="51" spans="1:6" ht="12.7" customHeight="1" x14ac:dyDescent="0.2">
      <c r="A51" s="68" t="s">
        <v>1960</v>
      </c>
      <c r="B51" s="382"/>
    </row>
    <row r="52" spans="1:6" ht="12.7" customHeight="1" x14ac:dyDescent="0.2">
      <c r="A52" s="68"/>
      <c r="B52" s="382"/>
    </row>
    <row r="53" spans="1:6" ht="12.7" customHeight="1" x14ac:dyDescent="0.2">
      <c r="A53" s="385" t="s">
        <v>1119</v>
      </c>
      <c r="B53" s="382"/>
      <c r="D53" s="28"/>
      <c r="E53" s="28"/>
    </row>
    <row r="54" spans="1:6" ht="14.1" customHeight="1" x14ac:dyDescent="0.2">
      <c r="A54" s="68" t="s">
        <v>1149</v>
      </c>
      <c r="B54" s="386"/>
    </row>
    <row r="55" spans="1:6" ht="12.7" customHeight="1" x14ac:dyDescent="0.2">
      <c r="A55" s="68" t="s">
        <v>1120</v>
      </c>
      <c r="B55" s="382"/>
    </row>
    <row r="56" spans="1:6" ht="7.55" customHeight="1" x14ac:dyDescent="0.2">
      <c r="A56" s="65"/>
      <c r="B56" s="387"/>
    </row>
    <row r="57" spans="1:6" ht="12.7" customHeight="1" x14ac:dyDescent="0.25">
      <c r="A57" s="903"/>
      <c r="B57" s="903"/>
      <c r="C57" s="1"/>
      <c r="D57" s="24"/>
      <c r="E57" s="24"/>
      <c r="F57" s="59"/>
    </row>
    <row r="58" spans="1:6" ht="12.7" customHeight="1" x14ac:dyDescent="0.2">
      <c r="A58" s="28"/>
      <c r="C58" s="1"/>
      <c r="D58" s="1"/>
      <c r="E58" s="1"/>
      <c r="F58" s="370"/>
    </row>
    <row r="59" spans="1:6" ht="12.7" customHeight="1" x14ac:dyDescent="0.2">
      <c r="A59" s="28"/>
      <c r="C59" s="1"/>
      <c r="D59" s="1"/>
      <c r="E59" s="1"/>
      <c r="F59" s="370"/>
    </row>
    <row r="60" spans="1:6" ht="12.7" customHeight="1" x14ac:dyDescent="0.2">
      <c r="A60" s="28"/>
      <c r="C60" s="1"/>
      <c r="D60" s="1"/>
      <c r="E60" s="1"/>
      <c r="F60" s="370"/>
    </row>
  </sheetData>
  <sheetProtection selectLockedCells="1" selectUnlockedCells="1"/>
  <mergeCells count="1">
    <mergeCell ref="A57:B57"/>
  </mergeCells>
  <pageMargins left="0.70866141732283472" right="0.70866141732283472" top="0.39" bottom="0.74803149606299213" header="0.31496062992125984" footer="0.31496062992125984"/>
  <pageSetup paperSize="9" scale="96" firstPageNumber="0" orientation="portrait" r:id="rId1"/>
  <colBreaks count="1" manualBreakCount="1">
    <brk id="3" max="1048575" man="1"/>
  </colBreaks>
  <drawing r:id="rId2"/>
  <legacyDrawing r:id="rId3"/>
  <oleObjects>
    <mc:AlternateContent xmlns:mc="http://schemas.openxmlformats.org/markup-compatibility/2006">
      <mc:Choice Requires="x14">
        <oleObject progId="PBrush" shapeId="36865" r:id="rId4">
          <objectPr defaultSize="0" autoPict="0" r:id="rId5">
            <anchor moveWithCells="1" sizeWithCells="1">
              <from>
                <xdr:col>0</xdr:col>
                <xdr:colOff>206734</xdr:colOff>
                <xdr:row>1</xdr:row>
                <xdr:rowOff>39757</xdr:rowOff>
              </from>
              <to>
                <xdr:col>0</xdr:col>
                <xdr:colOff>1391478</xdr:colOff>
                <xdr:row>6</xdr:row>
                <xdr:rowOff>87464</xdr:rowOff>
              </to>
            </anchor>
          </objectPr>
        </oleObject>
      </mc:Choice>
      <mc:Fallback>
        <oleObject progId="PBrush" shapeId="36865" r:id="rId4"/>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5">
    <tabColor rgb="FFFFFF00"/>
  </sheetPr>
  <dimension ref="A1:D56"/>
  <sheetViews>
    <sheetView showGridLines="0" topLeftCell="A16" workbookViewId="0">
      <selection activeCell="A28" sqref="A28:XFD29"/>
    </sheetView>
  </sheetViews>
  <sheetFormatPr baseColWidth="10" defaultColWidth="11.44140625" defaultRowHeight="12.7" customHeight="1" x14ac:dyDescent="0.2"/>
  <cols>
    <col min="1" max="1" width="52.6640625" style="27" customWidth="1"/>
    <col min="2" max="2" width="33.5546875" style="27" customWidth="1"/>
    <col min="3" max="3" width="10.6640625" style="27" customWidth="1"/>
    <col min="4" max="4" width="0" style="27" hidden="1" customWidth="1"/>
    <col min="5" max="5" width="15" style="27" customWidth="1"/>
    <col min="6" max="16384" width="11.44140625" style="27"/>
  </cols>
  <sheetData>
    <row r="1" spans="1:3" ht="14.75" customHeight="1" x14ac:dyDescent="0.2"/>
    <row r="2" spans="1:3" ht="14.75" customHeight="1" x14ac:dyDescent="0.2"/>
    <row r="3" spans="1:3" ht="14.75" customHeight="1" x14ac:dyDescent="0.2"/>
    <row r="4" spans="1:3" ht="14.75" customHeight="1" x14ac:dyDescent="0.2"/>
    <row r="5" spans="1:3" ht="14.75" customHeight="1" x14ac:dyDescent="0.2"/>
    <row r="6" spans="1:3" ht="14.75" customHeight="1" x14ac:dyDescent="0.2"/>
    <row r="7" spans="1:3" ht="14.75" customHeight="1" x14ac:dyDescent="0.2"/>
    <row r="8" spans="1:3" ht="39.799999999999997" customHeight="1" x14ac:dyDescent="0.2">
      <c r="A8" s="904" t="s">
        <v>1932</v>
      </c>
      <c r="B8" s="904"/>
    </row>
    <row r="9" spans="1:3" ht="14.75" customHeight="1" x14ac:dyDescent="0.2"/>
    <row r="10" spans="1:3" ht="14.75" customHeight="1" x14ac:dyDescent="0.25">
      <c r="A10" s="366" t="s">
        <v>1097</v>
      </c>
      <c r="B10" s="367"/>
    </row>
    <row r="11" spans="1:3" ht="14.75" customHeight="1" x14ac:dyDescent="0.2">
      <c r="A11" s="165"/>
      <c r="B11" s="165"/>
    </row>
    <row r="12" spans="1:3" ht="17.100000000000001" customHeight="1" x14ac:dyDescent="0.25">
      <c r="A12" s="328" t="s">
        <v>1098</v>
      </c>
      <c r="B12" s="368" t="s">
        <v>1099</v>
      </c>
    </row>
    <row r="13" spans="1:3" ht="28.35" customHeight="1" x14ac:dyDescent="0.2">
      <c r="A13" s="814" t="s">
        <v>1100</v>
      </c>
      <c r="B13" s="807" t="s">
        <v>1101</v>
      </c>
      <c r="C13" s="92"/>
    </row>
    <row r="14" spans="1:3" ht="6.75" customHeight="1" x14ac:dyDescent="0.2">
      <c r="A14" s="815"/>
      <c r="B14" s="809"/>
      <c r="C14" s="92"/>
    </row>
    <row r="15" spans="1:3" ht="25.55" customHeight="1" x14ac:dyDescent="0.2">
      <c r="A15" s="815"/>
      <c r="B15" s="809" t="s">
        <v>1330</v>
      </c>
      <c r="C15" s="92"/>
    </row>
    <row r="16" spans="1:3" ht="10.5" customHeight="1" x14ac:dyDescent="0.2">
      <c r="A16" s="816"/>
      <c r="B16" s="813"/>
      <c r="C16" s="92"/>
    </row>
    <row r="17" spans="1:3" ht="28.35" customHeight="1" x14ac:dyDescent="0.2">
      <c r="A17" s="806" t="s">
        <v>1102</v>
      </c>
      <c r="B17" s="807" t="s">
        <v>1101</v>
      </c>
      <c r="C17" s="369"/>
    </row>
    <row r="18" spans="1:3" ht="28.35" customHeight="1" x14ac:dyDescent="0.2">
      <c r="A18" s="808"/>
      <c r="B18" s="809" t="s">
        <v>1330</v>
      </c>
      <c r="C18" s="369"/>
    </row>
    <row r="19" spans="1:3" ht="14.75" customHeight="1" x14ac:dyDescent="0.2">
      <c r="A19" s="812"/>
      <c r="B19" s="813"/>
      <c r="C19" s="369"/>
    </row>
    <row r="20" spans="1:3" ht="28.35" customHeight="1" x14ac:dyDescent="0.2">
      <c r="A20" s="806" t="s">
        <v>1103</v>
      </c>
      <c r="B20" s="807" t="s">
        <v>1104</v>
      </c>
      <c r="C20" s="369"/>
    </row>
    <row r="21" spans="1:3" ht="14.75" customHeight="1" x14ac:dyDescent="0.2">
      <c r="A21" s="812"/>
      <c r="B21" s="813"/>
      <c r="C21" s="369"/>
    </row>
    <row r="22" spans="1:3" ht="25.05" x14ac:dyDescent="0.2">
      <c r="A22" s="806" t="s">
        <v>1931</v>
      </c>
      <c r="B22" s="807" t="s">
        <v>1101</v>
      </c>
      <c r="C22" s="369"/>
    </row>
    <row r="23" spans="1:3" ht="25.05" x14ac:dyDescent="0.2">
      <c r="A23" s="808"/>
      <c r="B23" s="809" t="s">
        <v>1330</v>
      </c>
      <c r="C23" s="369"/>
    </row>
    <row r="24" spans="1:3" s="24" customFormat="1" ht="14.75" customHeight="1" x14ac:dyDescent="0.25">
      <c r="A24" s="810"/>
      <c r="B24" s="811"/>
      <c r="C24" s="371"/>
    </row>
    <row r="25" spans="1:3" ht="14.75" customHeight="1" x14ac:dyDescent="0.2">
      <c r="A25" s="28"/>
      <c r="B25" s="5"/>
      <c r="C25" s="369"/>
    </row>
    <row r="26" spans="1:3" ht="14.75" customHeight="1" x14ac:dyDescent="0.2">
      <c r="A26" s="28"/>
      <c r="B26" s="369"/>
      <c r="C26" s="369"/>
    </row>
    <row r="27" spans="1:3" ht="14.75" customHeight="1" x14ac:dyDescent="0.2">
      <c r="A27" s="28"/>
      <c r="B27" s="369"/>
      <c r="C27" s="369"/>
    </row>
    <row r="28" spans="1:3" ht="14.75" customHeight="1" x14ac:dyDescent="0.2">
      <c r="A28" s="28"/>
      <c r="B28" s="369"/>
      <c r="C28" s="369"/>
    </row>
    <row r="29" spans="1:3" ht="14.75" customHeight="1" x14ac:dyDescent="0.2">
      <c r="A29" s="28"/>
      <c r="B29" s="5"/>
      <c r="C29" s="369"/>
    </row>
    <row r="30" spans="1:3" ht="14.75" customHeight="1" x14ac:dyDescent="0.2">
      <c r="A30" s="28"/>
      <c r="B30" s="369"/>
      <c r="C30" s="369"/>
    </row>
    <row r="31" spans="1:3" ht="14.75" customHeight="1" x14ac:dyDescent="0.2">
      <c r="A31" s="28"/>
      <c r="B31" s="369"/>
      <c r="C31" s="369"/>
    </row>
    <row r="32" spans="1:3" ht="14.75" customHeight="1" x14ac:dyDescent="0.2">
      <c r="A32" s="28"/>
      <c r="B32" s="369"/>
      <c r="C32" s="369"/>
    </row>
    <row r="33" spans="1:4" ht="14.75" customHeight="1" x14ac:dyDescent="0.25">
      <c r="A33" s="17"/>
      <c r="B33" s="371"/>
      <c r="C33" s="371"/>
    </row>
    <row r="34" spans="1:4" ht="14.75" customHeight="1" x14ac:dyDescent="0.25">
      <c r="A34" s="17"/>
      <c r="B34" s="155"/>
      <c r="C34" s="92"/>
    </row>
    <row r="35" spans="1:4" ht="14.75" customHeight="1" x14ac:dyDescent="0.2">
      <c r="A35" s="28"/>
      <c r="B35" s="369"/>
      <c r="C35" s="369"/>
    </row>
    <row r="36" spans="1:4" ht="14.75" customHeight="1" x14ac:dyDescent="0.2">
      <c r="A36" s="28"/>
      <c r="B36" s="369"/>
      <c r="C36" s="369"/>
    </row>
    <row r="37" spans="1:4" ht="14.75" customHeight="1" x14ac:dyDescent="0.2">
      <c r="A37" s="28"/>
      <c r="B37" s="369"/>
      <c r="C37" s="369"/>
      <c r="D37" s="77"/>
    </row>
    <row r="38" spans="1:4" ht="14.75" customHeight="1" x14ac:dyDescent="0.2">
      <c r="A38" s="28"/>
      <c r="B38" s="369"/>
      <c r="C38" s="369"/>
    </row>
    <row r="39" spans="1:4" ht="14.75" customHeight="1" x14ac:dyDescent="0.2">
      <c r="A39" s="28"/>
      <c r="B39" s="155"/>
      <c r="C39" s="369"/>
    </row>
    <row r="40" spans="1:4" ht="14.75" customHeight="1" x14ac:dyDescent="0.2">
      <c r="A40" s="28"/>
      <c r="B40" s="155"/>
      <c r="C40" s="369"/>
    </row>
    <row r="41" spans="1:4" ht="14.75" customHeight="1" x14ac:dyDescent="0.2">
      <c r="A41" s="28"/>
      <c r="B41" s="155"/>
      <c r="C41" s="369"/>
    </row>
    <row r="42" spans="1:4" ht="14.75" customHeight="1" x14ac:dyDescent="0.2">
      <c r="A42" s="28"/>
      <c r="B42" s="369"/>
      <c r="C42" s="369"/>
    </row>
    <row r="43" spans="1:4" ht="14.75" customHeight="1" x14ac:dyDescent="0.2">
      <c r="A43" s="28"/>
      <c r="B43" s="369"/>
      <c r="C43" s="92"/>
    </row>
    <row r="44" spans="1:4" ht="14.75" customHeight="1" x14ac:dyDescent="0.2">
      <c r="A44" s="28"/>
      <c r="B44" s="372"/>
      <c r="C44" s="369"/>
    </row>
    <row r="45" spans="1:4" ht="14.75" customHeight="1" x14ac:dyDescent="0.2">
      <c r="A45" s="28"/>
      <c r="B45" s="155"/>
      <c r="C45" s="369"/>
    </row>
    <row r="46" spans="1:4" ht="14.75" customHeight="1" x14ac:dyDescent="0.2">
      <c r="A46" s="28"/>
      <c r="B46" s="369"/>
      <c r="C46" s="369"/>
    </row>
    <row r="47" spans="1:4" ht="14.75" customHeight="1" x14ac:dyDescent="0.2">
      <c r="A47" s="28"/>
      <c r="B47" s="369"/>
      <c r="C47" s="369"/>
    </row>
    <row r="48" spans="1:4" ht="14.75" customHeight="1" x14ac:dyDescent="0.2">
      <c r="A48" s="28"/>
      <c r="B48" s="369"/>
      <c r="C48" s="369"/>
    </row>
    <row r="49" spans="1:3" ht="14.75" customHeight="1" x14ac:dyDescent="0.2">
      <c r="A49" s="28"/>
      <c r="B49" s="369"/>
      <c r="C49" s="369"/>
    </row>
    <row r="50" spans="1:3" ht="14.75" customHeight="1" x14ac:dyDescent="0.2">
      <c r="A50" s="28"/>
      <c r="B50" s="369"/>
      <c r="C50" s="369"/>
    </row>
    <row r="51" spans="1:3" ht="14.75" customHeight="1" x14ac:dyDescent="0.2">
      <c r="A51" s="28"/>
      <c r="B51" s="369"/>
      <c r="C51" s="369"/>
    </row>
    <row r="52" spans="1:3" ht="14.75" customHeight="1" x14ac:dyDescent="0.25">
      <c r="A52" s="17"/>
      <c r="B52" s="371"/>
      <c r="C52" s="371"/>
    </row>
    <row r="53" spans="1:3" ht="14.75" customHeight="1" x14ac:dyDescent="0.25">
      <c r="A53" s="17"/>
      <c r="B53" s="371"/>
      <c r="C53" s="371"/>
    </row>
    <row r="54" spans="1:3" ht="14.75" customHeight="1" x14ac:dyDescent="0.25">
      <c r="A54" s="17"/>
      <c r="B54" s="371"/>
      <c r="C54" s="371"/>
    </row>
    <row r="55" spans="1:3" ht="14.75" customHeight="1" x14ac:dyDescent="0.2">
      <c r="A55" s="5"/>
      <c r="B55" s="369"/>
      <c r="C55" s="373"/>
    </row>
    <row r="56" spans="1:3" ht="14.75" customHeight="1" x14ac:dyDescent="0.2">
      <c r="A56" s="5"/>
      <c r="B56" s="369"/>
      <c r="C56" s="373"/>
    </row>
  </sheetData>
  <sheetProtection selectLockedCells="1" selectUnlockedCells="1"/>
  <mergeCells count="1">
    <mergeCell ref="A8:B8"/>
  </mergeCells>
  <pageMargins left="0.70866141732283472" right="0.70866141732283472" top="0.74803149606299213" bottom="0.74803149606299213" header="0.31496062992125984" footer="0.31496062992125984"/>
  <pageSetup paperSize="9" firstPageNumber="0" orientation="portrait" r:id="rId1"/>
  <colBreaks count="1" manualBreakCount="1">
    <brk id="4" max="1048575" man="1"/>
  </colBreaks>
  <drawing r:id="rId2"/>
  <legacyDrawing r:id="rId3"/>
  <oleObjects>
    <mc:AlternateContent xmlns:mc="http://schemas.openxmlformats.org/markup-compatibility/2006">
      <mc:Choice Requires="x14">
        <oleObject progId="PBrush" shapeId="35841" r:id="rId4">
          <objectPr defaultSize="0" autoPict="0" r:id="rId5">
            <anchor moveWithCells="1" sizeWithCells="1">
              <from>
                <xdr:col>0</xdr:col>
                <xdr:colOff>0</xdr:colOff>
                <xdr:row>0</xdr:row>
                <xdr:rowOff>0</xdr:rowOff>
              </from>
              <to>
                <xdr:col>0</xdr:col>
                <xdr:colOff>1335819</xdr:colOff>
                <xdr:row>5</xdr:row>
                <xdr:rowOff>159026</xdr:rowOff>
              </to>
            </anchor>
          </objectPr>
        </oleObject>
      </mc:Choice>
      <mc:Fallback>
        <oleObject progId="PBrush" shapeId="35841" r:id="rId4"/>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7">
    <tabColor rgb="FFFFFF00"/>
    <pageSetUpPr fitToPage="1"/>
  </sheetPr>
  <dimension ref="A7:H64"/>
  <sheetViews>
    <sheetView showGridLines="0" workbookViewId="0">
      <selection activeCell="D35" sqref="A1:D35"/>
    </sheetView>
  </sheetViews>
  <sheetFormatPr baseColWidth="10" defaultColWidth="11.44140625" defaultRowHeight="12.7" customHeight="1" x14ac:dyDescent="0.2"/>
  <cols>
    <col min="1" max="1" width="47.88671875" style="27" customWidth="1"/>
    <col min="2" max="2" width="15" style="27" customWidth="1"/>
    <col min="3" max="3" width="14.5546875" style="27" customWidth="1"/>
    <col min="4" max="4" width="10.6640625" style="27" customWidth="1"/>
    <col min="5" max="5" width="6.6640625" style="27" customWidth="1"/>
    <col min="6" max="6" width="15" style="27" customWidth="1"/>
    <col min="7" max="16384" width="11.44140625" style="27"/>
  </cols>
  <sheetData>
    <row r="7" spans="1:4" ht="14.1" customHeight="1" x14ac:dyDescent="0.2"/>
    <row r="8" spans="1:4" ht="14.1" customHeight="1" x14ac:dyDescent="0.2"/>
    <row r="10" spans="1:4" ht="39.799999999999997" customHeight="1" x14ac:dyDescent="0.2">
      <c r="A10" s="904" t="s">
        <v>1933</v>
      </c>
      <c r="B10" s="904"/>
      <c r="C10" s="904"/>
    </row>
    <row r="11" spans="1:4" ht="12.7" customHeight="1" x14ac:dyDescent="0.2">
      <c r="C11" s="77"/>
    </row>
    <row r="12" spans="1:4" ht="12.7" customHeight="1" x14ac:dyDescent="0.25">
      <c r="A12" s="366" t="s">
        <v>1132</v>
      </c>
      <c r="B12" s="905"/>
      <c r="C12" s="905"/>
    </row>
    <row r="13" spans="1:4" ht="12.7" customHeight="1" x14ac:dyDescent="0.2">
      <c r="A13" s="89"/>
      <c r="B13" s="89"/>
      <c r="C13" s="400"/>
      <c r="D13" s="89"/>
    </row>
    <row r="14" spans="1:4" ht="15.85" customHeight="1" x14ac:dyDescent="0.25">
      <c r="A14" s="328"/>
      <c r="B14" s="143" t="s">
        <v>1133</v>
      </c>
      <c r="C14" s="143" t="s">
        <v>1134</v>
      </c>
      <c r="D14" s="142" t="s">
        <v>713</v>
      </c>
    </row>
    <row r="15" spans="1:4" ht="12.7" customHeight="1" x14ac:dyDescent="0.2">
      <c r="A15" s="68"/>
      <c r="B15" s="91"/>
      <c r="C15" s="393"/>
      <c r="D15" s="91"/>
    </row>
    <row r="16" spans="1:4" ht="12.7" hidden="1" customHeight="1" x14ac:dyDescent="0.2">
      <c r="A16" s="49" t="s">
        <v>1135</v>
      </c>
      <c r="B16" s="394">
        <v>0</v>
      </c>
      <c r="C16" s="401">
        <v>0</v>
      </c>
      <c r="D16" s="82"/>
    </row>
    <row r="17" spans="1:4" ht="12.7" hidden="1" customHeight="1" x14ac:dyDescent="0.2">
      <c r="A17" s="68"/>
      <c r="B17" s="82"/>
      <c r="C17" s="146"/>
      <c r="D17" s="82"/>
    </row>
    <row r="18" spans="1:4" ht="12.7" customHeight="1" x14ac:dyDescent="0.2">
      <c r="A18" s="50"/>
      <c r="B18" s="396"/>
      <c r="C18" s="395"/>
      <c r="D18" s="382"/>
    </row>
    <row r="19" spans="1:4" ht="12.7" customHeight="1" x14ac:dyDescent="0.2">
      <c r="A19" s="50"/>
      <c r="B19" s="396"/>
      <c r="C19" s="395"/>
      <c r="D19" s="388"/>
    </row>
    <row r="20" spans="1:4" ht="12.7" customHeight="1" x14ac:dyDescent="0.2">
      <c r="A20" s="68"/>
      <c r="B20" s="396"/>
      <c r="C20" s="395"/>
      <c r="D20" s="388"/>
    </row>
    <row r="21" spans="1:4" ht="12.7" hidden="1" customHeight="1" x14ac:dyDescent="0.2">
      <c r="A21" s="68" t="s">
        <v>1136</v>
      </c>
      <c r="B21" s="396"/>
      <c r="C21" s="395"/>
      <c r="D21" s="388"/>
    </row>
    <row r="22" spans="1:4" ht="12.7" hidden="1" customHeight="1" x14ac:dyDescent="0.2">
      <c r="A22" s="50" t="s">
        <v>1137</v>
      </c>
      <c r="B22" s="396"/>
      <c r="C22" s="395"/>
      <c r="D22" s="388"/>
    </row>
    <row r="23" spans="1:4" ht="12.7" hidden="1" customHeight="1" x14ac:dyDescent="0.2">
      <c r="A23" s="68"/>
      <c r="B23" s="396"/>
      <c r="C23" s="395"/>
      <c r="D23" s="388"/>
    </row>
    <row r="24" spans="1:4" ht="13.5" customHeight="1" x14ac:dyDescent="0.3">
      <c r="A24" s="402"/>
      <c r="B24" s="396"/>
      <c r="C24" s="395"/>
      <c r="D24" s="382"/>
    </row>
    <row r="25" spans="1:4" ht="12.7" customHeight="1" x14ac:dyDescent="0.2">
      <c r="A25" s="50"/>
      <c r="B25" s="396"/>
      <c r="C25" s="395"/>
      <c r="D25" s="382"/>
    </row>
    <row r="26" spans="1:4" ht="12.7" customHeight="1" x14ac:dyDescent="0.2">
      <c r="A26" s="68"/>
      <c r="B26" s="5"/>
      <c r="C26" s="395"/>
      <c r="D26" s="397"/>
    </row>
    <row r="27" spans="1:4" s="24" customFormat="1" ht="12.7" customHeight="1" x14ac:dyDescent="0.25">
      <c r="A27" s="403" t="s">
        <v>194</v>
      </c>
      <c r="B27" s="404">
        <f>+B18+B24+B25</f>
        <v>0</v>
      </c>
      <c r="C27" s="405"/>
      <c r="D27" s="404"/>
    </row>
    <row r="28" spans="1:4" ht="12.7" customHeight="1" x14ac:dyDescent="0.2">
      <c r="A28" s="28"/>
      <c r="B28" s="5"/>
      <c r="C28" s="399"/>
      <c r="D28" s="369"/>
    </row>
    <row r="29" spans="1:4" ht="12.7" customHeight="1" x14ac:dyDescent="0.2">
      <c r="A29" s="28"/>
      <c r="B29" s="5"/>
      <c r="C29" s="399"/>
      <c r="D29" s="369"/>
    </row>
    <row r="30" spans="1:4" ht="12.7" customHeight="1" x14ac:dyDescent="0.2">
      <c r="A30" s="28"/>
      <c r="B30" s="5"/>
      <c r="C30" s="399"/>
      <c r="D30" s="369"/>
    </row>
    <row r="31" spans="1:4" ht="12.7" customHeight="1" x14ac:dyDescent="0.2">
      <c r="A31" s="28"/>
      <c r="B31" s="5"/>
      <c r="C31" s="399"/>
      <c r="D31" s="369"/>
    </row>
    <row r="32" spans="1:4" ht="12.7" customHeight="1" x14ac:dyDescent="0.2">
      <c r="A32" s="28"/>
      <c r="B32" s="369"/>
      <c r="C32" s="399"/>
      <c r="D32" s="369"/>
    </row>
    <row r="33" spans="1:8" ht="12.7" customHeight="1" x14ac:dyDescent="0.2">
      <c r="A33" s="28"/>
      <c r="B33" s="369"/>
      <c r="C33" s="399"/>
      <c r="D33" s="369"/>
    </row>
    <row r="34" spans="1:8" ht="12.7" customHeight="1" x14ac:dyDescent="0.25">
      <c r="A34" s="24" t="s">
        <v>1105</v>
      </c>
      <c r="B34" s="59"/>
      <c r="C34" s="24"/>
      <c r="E34" s="1"/>
      <c r="F34" s="24"/>
      <c r="G34" s="24"/>
      <c r="H34" s="59"/>
    </row>
    <row r="35" spans="1:8" ht="12.7" customHeight="1" x14ac:dyDescent="0.2">
      <c r="A35" s="1" t="s">
        <v>1106</v>
      </c>
      <c r="B35" s="1"/>
      <c r="C35" s="1"/>
      <c r="E35" s="1"/>
      <c r="F35" s="1"/>
      <c r="G35" s="1"/>
      <c r="H35" s="370"/>
    </row>
    <row r="36" spans="1:8" ht="12.7" customHeight="1" x14ac:dyDescent="0.2">
      <c r="A36" s="28"/>
      <c r="B36" s="369"/>
      <c r="C36" s="399"/>
      <c r="D36" s="369"/>
    </row>
    <row r="37" spans="1:8" ht="12.7" customHeight="1" x14ac:dyDescent="0.2">
      <c r="A37" s="28"/>
      <c r="B37" s="5"/>
      <c r="C37" s="399"/>
      <c r="D37" s="369"/>
    </row>
    <row r="38" spans="1:8" ht="12.7" customHeight="1" x14ac:dyDescent="0.2">
      <c r="A38" s="28"/>
      <c r="B38" s="369"/>
      <c r="C38" s="399"/>
      <c r="D38" s="369"/>
    </row>
    <row r="39" spans="1:8" ht="12.7" customHeight="1" x14ac:dyDescent="0.2">
      <c r="A39" s="28"/>
      <c r="B39" s="369"/>
      <c r="C39" s="399"/>
      <c r="D39" s="369"/>
    </row>
    <row r="40" spans="1:8" ht="12.7" customHeight="1" x14ac:dyDescent="0.2">
      <c r="A40" s="28"/>
      <c r="B40" s="369"/>
      <c r="C40" s="369"/>
      <c r="D40" s="369"/>
    </row>
    <row r="41" spans="1:8" ht="12.7" customHeight="1" x14ac:dyDescent="0.25">
      <c r="A41" s="17"/>
      <c r="B41" s="371"/>
      <c r="C41" s="371"/>
      <c r="D41" s="371"/>
    </row>
    <row r="42" spans="1:8" ht="12.7" customHeight="1" x14ac:dyDescent="0.25">
      <c r="A42" s="17"/>
      <c r="B42" s="155"/>
      <c r="C42" s="92"/>
      <c r="D42" s="92"/>
    </row>
    <row r="43" spans="1:8" ht="12.7" customHeight="1" x14ac:dyDescent="0.2">
      <c r="A43" s="28"/>
      <c r="B43" s="369"/>
      <c r="C43" s="369"/>
      <c r="D43" s="369"/>
    </row>
    <row r="44" spans="1:8" ht="12.7" customHeight="1" x14ac:dyDescent="0.2">
      <c r="A44" s="28"/>
      <c r="B44" s="369"/>
      <c r="C44" s="369"/>
      <c r="D44" s="369"/>
    </row>
    <row r="45" spans="1:8" ht="12.7" customHeight="1" x14ac:dyDescent="0.2">
      <c r="A45" s="28"/>
      <c r="B45" s="369"/>
      <c r="C45" s="369"/>
      <c r="D45" s="369"/>
      <c r="E45" s="77"/>
    </row>
    <row r="46" spans="1:8" ht="12.7" customHeight="1" x14ac:dyDescent="0.2">
      <c r="A46" s="28"/>
      <c r="B46" s="369"/>
      <c r="C46" s="369"/>
      <c r="D46" s="369"/>
    </row>
    <row r="47" spans="1:8" ht="12.7" customHeight="1" x14ac:dyDescent="0.2">
      <c r="A47" s="28"/>
      <c r="B47" s="155"/>
      <c r="C47" s="369"/>
      <c r="D47" s="369"/>
    </row>
    <row r="48" spans="1:8" ht="12.7" customHeight="1" x14ac:dyDescent="0.2">
      <c r="A48" s="28"/>
      <c r="B48" s="155"/>
      <c r="C48" s="369"/>
      <c r="D48" s="369"/>
    </row>
    <row r="49" spans="1:4" ht="12.7" customHeight="1" x14ac:dyDescent="0.2">
      <c r="A49" s="28"/>
      <c r="B49" s="155"/>
      <c r="C49" s="369"/>
      <c r="D49" s="369"/>
    </row>
    <row r="50" spans="1:4" ht="12.7" customHeight="1" x14ac:dyDescent="0.2">
      <c r="A50" s="28"/>
      <c r="B50" s="369"/>
      <c r="C50" s="369"/>
      <c r="D50" s="369"/>
    </row>
    <row r="51" spans="1:4" ht="12.7" customHeight="1" x14ac:dyDescent="0.2">
      <c r="A51" s="28"/>
      <c r="B51" s="369"/>
      <c r="C51" s="369"/>
      <c r="D51" s="92"/>
    </row>
    <row r="52" spans="1:4" ht="12.7" customHeight="1" x14ac:dyDescent="0.2">
      <c r="A52" s="28"/>
      <c r="B52" s="372"/>
      <c r="C52" s="369"/>
      <c r="D52" s="369"/>
    </row>
    <row r="53" spans="1:4" ht="12.7" customHeight="1" x14ac:dyDescent="0.2">
      <c r="A53" s="28"/>
      <c r="B53" s="155"/>
      <c r="C53" s="369"/>
      <c r="D53" s="369"/>
    </row>
    <row r="54" spans="1:4" ht="12.7" customHeight="1" x14ac:dyDescent="0.2">
      <c r="A54" s="28"/>
      <c r="B54" s="369"/>
      <c r="C54" s="369"/>
      <c r="D54" s="369"/>
    </row>
    <row r="55" spans="1:4" ht="12.7" customHeight="1" x14ac:dyDescent="0.2">
      <c r="A55" s="28"/>
      <c r="B55" s="369"/>
      <c r="C55" s="369"/>
      <c r="D55" s="369"/>
    </row>
    <row r="56" spans="1:4" ht="12.7" customHeight="1" x14ac:dyDescent="0.2">
      <c r="A56" s="28"/>
      <c r="B56" s="369"/>
      <c r="C56" s="369"/>
      <c r="D56" s="369"/>
    </row>
    <row r="57" spans="1:4" ht="12.7" customHeight="1" x14ac:dyDescent="0.2">
      <c r="A57" s="28"/>
      <c r="B57" s="369"/>
      <c r="C57" s="369"/>
      <c r="D57" s="369"/>
    </row>
    <row r="58" spans="1:4" ht="12.7" customHeight="1" x14ac:dyDescent="0.2">
      <c r="A58" s="28"/>
      <c r="B58" s="369"/>
      <c r="C58" s="369"/>
      <c r="D58" s="369"/>
    </row>
    <row r="59" spans="1:4" ht="12.7" customHeight="1" x14ac:dyDescent="0.2">
      <c r="A59" s="28"/>
      <c r="B59" s="369"/>
      <c r="C59" s="369"/>
      <c r="D59" s="369"/>
    </row>
    <row r="60" spans="1:4" ht="12.7" customHeight="1" x14ac:dyDescent="0.25">
      <c r="A60" s="17"/>
      <c r="B60" s="371"/>
      <c r="C60" s="371"/>
      <c r="D60" s="371"/>
    </row>
    <row r="61" spans="1:4" ht="12.7" customHeight="1" x14ac:dyDescent="0.25">
      <c r="A61" s="17"/>
      <c r="B61" s="371"/>
      <c r="C61" s="371"/>
      <c r="D61" s="371"/>
    </row>
    <row r="62" spans="1:4" ht="12.7" customHeight="1" x14ac:dyDescent="0.25">
      <c r="A62" s="17"/>
      <c r="B62" s="371"/>
      <c r="C62" s="371"/>
      <c r="D62" s="371"/>
    </row>
    <row r="63" spans="1:4" ht="12.7" customHeight="1" x14ac:dyDescent="0.2">
      <c r="A63" s="5"/>
      <c r="B63" s="369"/>
      <c r="C63" s="369"/>
      <c r="D63" s="373"/>
    </row>
    <row r="64" spans="1:4" ht="12.7" customHeight="1" x14ac:dyDescent="0.2">
      <c r="A64" s="5"/>
      <c r="B64" s="369"/>
      <c r="C64" s="369"/>
      <c r="D64" s="373"/>
    </row>
  </sheetData>
  <sheetProtection selectLockedCells="1" selectUnlockedCells="1"/>
  <mergeCells count="2">
    <mergeCell ref="A10:C10"/>
    <mergeCell ref="B12:C12"/>
  </mergeCells>
  <pageMargins left="0.70866141732283472" right="0.70866141732283472" top="0.74803149606299213" bottom="0.74803149606299213" header="0.31496062992125984" footer="0.31496062992125984"/>
  <pageSetup paperSize="9" firstPageNumber="0" fitToHeight="0" orientation="portrait" r:id="rId1"/>
  <colBreaks count="1" manualBreakCount="1">
    <brk id="5" max="1048575" man="1"/>
  </colBreaks>
  <drawing r:id="rId2"/>
  <legacyDrawing r:id="rId3"/>
  <oleObjects>
    <mc:AlternateContent xmlns:mc="http://schemas.openxmlformats.org/markup-compatibility/2006">
      <mc:Choice Requires="x14">
        <oleObject progId="PBrush" shapeId="41985" r:id="rId4">
          <objectPr defaultSize="0" autoPict="0" r:id="rId5">
            <anchor moveWithCells="1" sizeWithCells="1">
              <from>
                <xdr:col>0</xdr:col>
                <xdr:colOff>0</xdr:colOff>
                <xdr:row>0</xdr:row>
                <xdr:rowOff>0</xdr:rowOff>
              </from>
              <to>
                <xdr:col>0</xdr:col>
                <xdr:colOff>1351722</xdr:colOff>
                <xdr:row>6</xdr:row>
                <xdr:rowOff>135172</xdr:rowOff>
              </to>
            </anchor>
          </objectPr>
        </oleObject>
      </mc:Choice>
      <mc:Fallback>
        <oleObject progId="PBrush" shapeId="41985" r:id="rId4"/>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28">
    <tabColor rgb="FFFFFF00"/>
    <pageSetUpPr fitToPage="1"/>
  </sheetPr>
  <dimension ref="A8:H61"/>
  <sheetViews>
    <sheetView showGridLines="0" workbookViewId="0">
      <selection activeCell="D36" sqref="A1:D36"/>
    </sheetView>
  </sheetViews>
  <sheetFormatPr baseColWidth="10" defaultColWidth="11.44140625" defaultRowHeight="12.7" customHeight="1" x14ac:dyDescent="0.2"/>
  <cols>
    <col min="1" max="1" width="26.6640625" style="27" customWidth="1"/>
    <col min="2" max="2" width="22.44140625" style="27" customWidth="1"/>
    <col min="3" max="3" width="21.5546875" style="27" customWidth="1"/>
    <col min="4" max="4" width="28.44140625" style="27" customWidth="1"/>
    <col min="5" max="6" width="15" style="27" customWidth="1"/>
    <col min="7" max="16384" width="11.44140625" style="27"/>
  </cols>
  <sheetData>
    <row r="8" spans="1:4" ht="39.799999999999997" customHeight="1" x14ac:dyDescent="0.25">
      <c r="A8" s="376" t="s">
        <v>1934</v>
      </c>
      <c r="B8" s="376"/>
      <c r="C8" s="376"/>
    </row>
    <row r="10" spans="1:4" ht="12.7" customHeight="1" x14ac:dyDescent="0.25">
      <c r="A10" s="366" t="s">
        <v>1122</v>
      </c>
      <c r="B10" s="390"/>
      <c r="C10" s="390"/>
      <c r="D10" s="28"/>
    </row>
    <row r="11" spans="1:4" ht="12.7" customHeight="1" x14ac:dyDescent="0.2">
      <c r="A11" s="28"/>
      <c r="B11" s="28"/>
      <c r="C11" s="28"/>
      <c r="D11" s="28"/>
    </row>
    <row r="12" spans="1:4" ht="33.049999999999997" customHeight="1" x14ac:dyDescent="0.2">
      <c r="A12" s="906" t="s">
        <v>1123</v>
      </c>
      <c r="B12" s="906"/>
      <c r="C12" s="906"/>
      <c r="D12" s="906"/>
    </row>
    <row r="13" spans="1:4" ht="72" customHeight="1" x14ac:dyDescent="0.2">
      <c r="A13" s="391" t="s">
        <v>1124</v>
      </c>
      <c r="B13" s="392" t="s">
        <v>1125</v>
      </c>
      <c r="C13" s="392" t="s">
        <v>1126</v>
      </c>
      <c r="D13" s="391" t="s">
        <v>1127</v>
      </c>
    </row>
    <row r="14" spans="1:4" ht="12.7" customHeight="1" x14ac:dyDescent="0.2">
      <c r="A14" s="89"/>
      <c r="B14" s="91"/>
      <c r="C14" s="393"/>
      <c r="D14" s="91"/>
    </row>
    <row r="15" spans="1:4" ht="12.7" customHeight="1" x14ac:dyDescent="0.2">
      <c r="A15" s="68"/>
      <c r="B15" s="394"/>
      <c r="C15" s="395"/>
      <c r="D15" s="82"/>
    </row>
    <row r="16" spans="1:4" ht="12.7" customHeight="1" x14ac:dyDescent="0.2">
      <c r="A16" s="68"/>
      <c r="B16" s="82"/>
      <c r="C16" s="146"/>
      <c r="D16" s="82"/>
    </row>
    <row r="17" spans="1:8" ht="12.7" customHeight="1" x14ac:dyDescent="0.2">
      <c r="A17" s="50"/>
      <c r="B17" s="396"/>
      <c r="C17" s="395"/>
      <c r="D17" s="396"/>
    </row>
    <row r="18" spans="1:8" ht="12.7" customHeight="1" x14ac:dyDescent="0.2">
      <c r="A18" s="65"/>
      <c r="B18" s="397"/>
      <c r="C18" s="398"/>
      <c r="D18" s="397"/>
    </row>
    <row r="19" spans="1:8" ht="12.7" customHeight="1" x14ac:dyDescent="0.2">
      <c r="A19" s="28"/>
      <c r="B19" s="369"/>
      <c r="C19" s="399"/>
      <c r="D19" s="369"/>
    </row>
    <row r="20" spans="1:8" ht="12.7" customHeight="1" x14ac:dyDescent="0.2">
      <c r="A20" s="28"/>
      <c r="B20" s="369"/>
      <c r="C20" s="399"/>
      <c r="D20" s="369"/>
    </row>
    <row r="21" spans="1:8" ht="12.7" customHeight="1" x14ac:dyDescent="0.2">
      <c r="A21" s="5"/>
      <c r="B21" s="369"/>
      <c r="C21" s="399"/>
      <c r="D21" s="369"/>
    </row>
    <row r="22" spans="1:8" ht="12.7" customHeight="1" x14ac:dyDescent="0.2">
      <c r="A22" s="906" t="s">
        <v>1128</v>
      </c>
      <c r="B22" s="906"/>
      <c r="C22" s="906"/>
      <c r="D22" s="906"/>
    </row>
    <row r="23" spans="1:8" ht="25.55" customHeight="1" x14ac:dyDescent="0.2">
      <c r="A23" s="391" t="s">
        <v>1124</v>
      </c>
      <c r="B23" s="392" t="s">
        <v>1129</v>
      </c>
      <c r="C23" s="392" t="s">
        <v>1130</v>
      </c>
      <c r="D23" s="391" t="s">
        <v>1131</v>
      </c>
    </row>
    <row r="24" spans="1:8" ht="12.7" customHeight="1" x14ac:dyDescent="0.2">
      <c r="A24" s="89"/>
      <c r="B24" s="91"/>
      <c r="C24" s="393"/>
      <c r="D24" s="91"/>
    </row>
    <row r="25" spans="1:8" ht="12.7" customHeight="1" x14ac:dyDescent="0.2">
      <c r="A25" s="68"/>
      <c r="B25" s="394"/>
      <c r="C25" s="395"/>
      <c r="D25" s="82"/>
    </row>
    <row r="26" spans="1:8" ht="12.7" customHeight="1" x14ac:dyDescent="0.2">
      <c r="A26" s="68"/>
      <c r="B26" s="82"/>
      <c r="C26" s="146"/>
      <c r="D26" s="82"/>
    </row>
    <row r="27" spans="1:8" ht="12.7" customHeight="1" x14ac:dyDescent="0.2">
      <c r="A27" s="50"/>
      <c r="B27" s="396"/>
      <c r="C27" s="395"/>
      <c r="D27" s="396"/>
    </row>
    <row r="28" spans="1:8" ht="12.7" customHeight="1" x14ac:dyDescent="0.2">
      <c r="A28" s="65"/>
      <c r="B28" s="397"/>
      <c r="C28" s="398"/>
      <c r="D28" s="397"/>
    </row>
    <row r="29" spans="1:8" ht="12.7" customHeight="1" x14ac:dyDescent="0.25">
      <c r="A29" s="28"/>
      <c r="B29" s="369"/>
      <c r="C29" s="399"/>
      <c r="D29" s="369"/>
      <c r="E29" s="1"/>
      <c r="F29" s="24"/>
      <c r="G29" s="24"/>
      <c r="H29" s="59"/>
    </row>
    <row r="30" spans="1:8" ht="12.7" customHeight="1" x14ac:dyDescent="0.25">
      <c r="A30" s="28"/>
      <c r="B30" s="369"/>
      <c r="C30" s="399"/>
      <c r="D30" s="369"/>
      <c r="E30" s="1"/>
      <c r="F30" s="24"/>
      <c r="G30" s="24"/>
      <c r="H30" s="59"/>
    </row>
    <row r="31" spans="1:8" ht="12.7" customHeight="1" x14ac:dyDescent="0.25">
      <c r="A31" s="28"/>
      <c r="B31" s="369"/>
      <c r="C31" s="399"/>
      <c r="D31" s="369"/>
      <c r="E31" s="1"/>
      <c r="F31" s="24"/>
      <c r="G31" s="24"/>
      <c r="H31" s="59"/>
    </row>
    <row r="32" spans="1:8" ht="12.7" customHeight="1" x14ac:dyDescent="0.2">
      <c r="A32" s="1"/>
      <c r="B32" s="1"/>
      <c r="C32" s="1"/>
      <c r="E32" s="1"/>
      <c r="F32" s="1"/>
      <c r="G32" s="1"/>
      <c r="H32" s="370"/>
    </row>
    <row r="33" spans="1:5" ht="12.7" customHeight="1" x14ac:dyDescent="0.2">
      <c r="A33" s="28"/>
      <c r="B33" s="369"/>
      <c r="C33" s="399"/>
      <c r="D33" s="369"/>
    </row>
    <row r="34" spans="1:5" ht="12.7" customHeight="1" x14ac:dyDescent="0.25">
      <c r="A34" s="24" t="s">
        <v>1105</v>
      </c>
      <c r="B34" s="5"/>
      <c r="C34" s="399"/>
      <c r="D34" s="369"/>
    </row>
    <row r="35" spans="1:5" ht="12.7" customHeight="1" x14ac:dyDescent="0.2">
      <c r="A35" s="1" t="s">
        <v>1106</v>
      </c>
      <c r="B35" s="369"/>
      <c r="C35" s="399"/>
      <c r="D35" s="369"/>
    </row>
    <row r="36" spans="1:5" ht="12.7" customHeight="1" x14ac:dyDescent="0.2">
      <c r="A36" s="28"/>
      <c r="B36" s="369"/>
      <c r="C36" s="399"/>
      <c r="D36" s="369"/>
    </row>
    <row r="37" spans="1:5" ht="12.7" customHeight="1" x14ac:dyDescent="0.2">
      <c r="A37" s="28"/>
      <c r="B37" s="369"/>
      <c r="C37" s="369"/>
      <c r="D37" s="369"/>
    </row>
    <row r="38" spans="1:5" ht="12.7" customHeight="1" x14ac:dyDescent="0.25">
      <c r="A38" s="17"/>
      <c r="B38" s="371"/>
      <c r="C38" s="371"/>
      <c r="D38" s="371"/>
    </row>
    <row r="39" spans="1:5" ht="12.7" customHeight="1" x14ac:dyDescent="0.25">
      <c r="A39" s="17"/>
      <c r="B39" s="155"/>
      <c r="C39" s="92"/>
      <c r="D39" s="92"/>
    </row>
    <row r="40" spans="1:5" ht="12.7" customHeight="1" x14ac:dyDescent="0.2">
      <c r="A40" s="28"/>
      <c r="B40" s="369"/>
      <c r="C40" s="369"/>
      <c r="D40" s="369"/>
    </row>
    <row r="41" spans="1:5" ht="12.7" customHeight="1" x14ac:dyDescent="0.2">
      <c r="A41" s="28"/>
      <c r="B41" s="369"/>
      <c r="C41" s="369"/>
      <c r="D41" s="369"/>
    </row>
    <row r="42" spans="1:5" ht="12.7" customHeight="1" x14ac:dyDescent="0.2">
      <c r="A42" s="28"/>
      <c r="B42" s="369"/>
      <c r="C42" s="369"/>
      <c r="D42" s="369"/>
      <c r="E42" s="77"/>
    </row>
    <row r="43" spans="1:5" ht="12.7" customHeight="1" x14ac:dyDescent="0.2">
      <c r="A43" s="28"/>
      <c r="B43" s="369"/>
      <c r="C43" s="369"/>
      <c r="D43" s="369"/>
    </row>
    <row r="44" spans="1:5" ht="12.7" customHeight="1" x14ac:dyDescent="0.2">
      <c r="A44" s="28"/>
      <c r="B44" s="155"/>
      <c r="C44" s="369"/>
      <c r="D44" s="369"/>
    </row>
    <row r="45" spans="1:5" ht="12.7" customHeight="1" x14ac:dyDescent="0.2">
      <c r="A45" s="28"/>
      <c r="B45" s="155"/>
      <c r="C45" s="369"/>
      <c r="D45" s="369"/>
    </row>
    <row r="46" spans="1:5" ht="12.7" customHeight="1" x14ac:dyDescent="0.2">
      <c r="A46" s="28"/>
      <c r="B46" s="155"/>
      <c r="C46" s="369"/>
      <c r="D46" s="369"/>
    </row>
    <row r="47" spans="1:5" ht="12.7" customHeight="1" x14ac:dyDescent="0.2">
      <c r="A47" s="28"/>
      <c r="B47" s="369"/>
      <c r="C47" s="369"/>
      <c r="D47" s="369"/>
    </row>
    <row r="48" spans="1:5" ht="12.7" customHeight="1" x14ac:dyDescent="0.2">
      <c r="A48" s="28"/>
      <c r="B48" s="369"/>
      <c r="C48" s="369"/>
      <c r="D48" s="92"/>
    </row>
    <row r="49" spans="1:4" ht="12.7" customHeight="1" x14ac:dyDescent="0.2">
      <c r="A49" s="28"/>
      <c r="B49" s="372"/>
      <c r="C49" s="369"/>
      <c r="D49" s="369"/>
    </row>
    <row r="50" spans="1:4" ht="12.7" customHeight="1" x14ac:dyDescent="0.2">
      <c r="A50" s="28"/>
      <c r="B50" s="155"/>
      <c r="C50" s="369"/>
      <c r="D50" s="369"/>
    </row>
    <row r="51" spans="1:4" ht="12.7" customHeight="1" x14ac:dyDescent="0.2">
      <c r="A51" s="28"/>
      <c r="B51" s="369"/>
      <c r="C51" s="369"/>
      <c r="D51" s="369"/>
    </row>
    <row r="52" spans="1:4" ht="12.7" customHeight="1" x14ac:dyDescent="0.2">
      <c r="A52" s="28"/>
      <c r="B52" s="369"/>
      <c r="C52" s="369"/>
      <c r="D52" s="369"/>
    </row>
    <row r="53" spans="1:4" ht="12.7" customHeight="1" x14ac:dyDescent="0.2">
      <c r="A53" s="28"/>
      <c r="B53" s="369"/>
      <c r="C53" s="369"/>
      <c r="D53" s="369"/>
    </row>
    <row r="54" spans="1:4" ht="12.7" customHeight="1" x14ac:dyDescent="0.2">
      <c r="A54" s="28"/>
      <c r="B54" s="369"/>
      <c r="C54" s="369"/>
      <c r="D54" s="369"/>
    </row>
    <row r="55" spans="1:4" ht="12.7" customHeight="1" x14ac:dyDescent="0.2">
      <c r="A55" s="28"/>
      <c r="B55" s="369"/>
      <c r="C55" s="369"/>
      <c r="D55" s="369"/>
    </row>
    <row r="56" spans="1:4" ht="12.7" customHeight="1" x14ac:dyDescent="0.2">
      <c r="A56" s="28"/>
      <c r="B56" s="369"/>
      <c r="C56" s="369"/>
      <c r="D56" s="369"/>
    </row>
    <row r="57" spans="1:4" ht="12.7" customHeight="1" x14ac:dyDescent="0.25">
      <c r="A57" s="17"/>
      <c r="B57" s="371"/>
      <c r="C57" s="371"/>
      <c r="D57" s="371"/>
    </row>
    <row r="58" spans="1:4" ht="12.7" customHeight="1" x14ac:dyDescent="0.25">
      <c r="A58" s="17"/>
      <c r="B58" s="371"/>
      <c r="C58" s="371"/>
      <c r="D58" s="371"/>
    </row>
    <row r="59" spans="1:4" ht="12.7" customHeight="1" x14ac:dyDescent="0.25">
      <c r="A59" s="17"/>
      <c r="B59" s="371"/>
      <c r="C59" s="371"/>
      <c r="D59" s="371"/>
    </row>
    <row r="60" spans="1:4" ht="12.7" customHeight="1" x14ac:dyDescent="0.2">
      <c r="A60" s="5"/>
      <c r="B60" s="369"/>
      <c r="C60" s="369"/>
      <c r="D60" s="373"/>
    </row>
    <row r="61" spans="1:4" ht="12.7" customHeight="1" x14ac:dyDescent="0.2">
      <c r="A61" s="5"/>
      <c r="B61" s="369"/>
      <c r="C61" s="369"/>
      <c r="D61" s="373"/>
    </row>
  </sheetData>
  <sheetProtection selectLockedCells="1" selectUnlockedCells="1"/>
  <mergeCells count="2">
    <mergeCell ref="A12:D12"/>
    <mergeCell ref="A22:D22"/>
  </mergeCells>
  <pageMargins left="0.70866141732283472" right="0.70866141732283472" top="0.74803149606299213" bottom="0.74803149606299213" header="0.31496062992125984" footer="0.31496062992125984"/>
  <pageSetup paperSize="9" scale="89" firstPageNumber="0" fitToHeight="0" orientation="portrait" r:id="rId1"/>
  <colBreaks count="1" manualBreakCount="1">
    <brk id="5" max="1048575" man="1"/>
  </colBreaks>
  <drawing r:id="rId2"/>
  <legacyDrawing r:id="rId3"/>
  <oleObjects>
    <mc:AlternateContent xmlns:mc="http://schemas.openxmlformats.org/markup-compatibility/2006">
      <mc:Choice Requires="x14">
        <oleObject progId="PBrush" shapeId="40961" r:id="rId4">
          <objectPr defaultSize="0" autoPict="0" r:id="rId5">
            <anchor moveWithCells="1" sizeWithCells="1">
              <from>
                <xdr:col>0</xdr:col>
                <xdr:colOff>0</xdr:colOff>
                <xdr:row>0</xdr:row>
                <xdr:rowOff>0</xdr:rowOff>
              </from>
              <to>
                <xdr:col>0</xdr:col>
                <xdr:colOff>1288111</xdr:colOff>
                <xdr:row>6</xdr:row>
                <xdr:rowOff>135172</xdr:rowOff>
              </to>
            </anchor>
          </objectPr>
        </oleObject>
      </mc:Choice>
      <mc:Fallback>
        <oleObject progId="PBrush" shapeId="40961" r:id="rId4"/>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0">
    <tabColor rgb="FFFFFF00"/>
  </sheetPr>
  <dimension ref="A17:K157"/>
  <sheetViews>
    <sheetView showGridLines="0" zoomScaleNormal="100" workbookViewId="0">
      <selection activeCell="M27" sqref="M27"/>
    </sheetView>
  </sheetViews>
  <sheetFormatPr baseColWidth="10" defaultColWidth="14.6640625" defaultRowHeight="10.65" x14ac:dyDescent="0.2"/>
  <cols>
    <col min="1" max="1" width="4.88671875" style="631" customWidth="1"/>
    <col min="2" max="2" width="23.6640625" style="632" bestFit="1" customWidth="1"/>
    <col min="3" max="3" width="10" style="631" customWidth="1"/>
    <col min="4" max="4" width="6.109375" style="631" bestFit="1" customWidth="1"/>
    <col min="5" max="5" width="6.88671875" style="631" customWidth="1"/>
    <col min="6" max="6" width="10" style="631" customWidth="1"/>
    <col min="7" max="7" width="6.6640625" style="631" customWidth="1"/>
    <col min="8" max="8" width="9.88671875" style="631" customWidth="1"/>
    <col min="9" max="9" width="13.88671875" style="631" bestFit="1" customWidth="1"/>
    <col min="10" max="10" width="14.6640625" style="631" customWidth="1"/>
    <col min="11" max="11" width="9" style="631" customWidth="1"/>
    <col min="12" max="16384" width="14.6640625" style="631"/>
  </cols>
  <sheetData>
    <row r="17" spans="1:11" ht="15.05" x14ac:dyDescent="0.3">
      <c r="A17" s="698" t="s">
        <v>1836</v>
      </c>
      <c r="B17" s="698"/>
      <c r="C17" s="698"/>
      <c r="D17" s="633"/>
      <c r="E17" s="633"/>
      <c r="F17" s="634"/>
      <c r="G17" s="633"/>
      <c r="H17" s="635"/>
      <c r="I17" s="636"/>
      <c r="J17" s="637"/>
      <c r="K17" s="638"/>
    </row>
    <row r="18" spans="1:11" x14ac:dyDescent="0.2">
      <c r="A18" s="699"/>
      <c r="B18" s="700"/>
      <c r="C18" s="699"/>
      <c r="D18" s="701"/>
      <c r="E18" s="701"/>
      <c r="F18" s="699"/>
      <c r="G18" s="701"/>
      <c r="H18" s="702"/>
      <c r="I18" s="703"/>
      <c r="J18" s="704"/>
      <c r="K18" s="705" t="s">
        <v>1837</v>
      </c>
    </row>
    <row r="19" spans="1:11" x14ac:dyDescent="0.2">
      <c r="A19" s="706"/>
      <c r="B19" s="707"/>
      <c r="C19" s="706"/>
      <c r="D19" s="708"/>
      <c r="E19" s="708"/>
      <c r="F19" s="706"/>
      <c r="G19" s="708"/>
      <c r="H19" s="708"/>
      <c r="I19" s="708"/>
      <c r="J19" s="709"/>
      <c r="K19" s="710" t="s">
        <v>1838</v>
      </c>
    </row>
    <row r="20" spans="1:11" x14ac:dyDescent="0.2">
      <c r="A20" s="711" t="s">
        <v>1839</v>
      </c>
      <c r="B20" s="712" t="s">
        <v>1840</v>
      </c>
      <c r="C20" s="711" t="s">
        <v>1841</v>
      </c>
      <c r="D20" s="713" t="s">
        <v>39</v>
      </c>
      <c r="E20" s="713" t="s">
        <v>1842</v>
      </c>
      <c r="F20" s="711" t="s">
        <v>119</v>
      </c>
      <c r="G20" s="713" t="s">
        <v>1843</v>
      </c>
      <c r="H20" s="713" t="s">
        <v>1844</v>
      </c>
      <c r="I20" s="713" t="s">
        <v>1845</v>
      </c>
      <c r="J20" s="714"/>
      <c r="K20" s="715" t="s">
        <v>1846</v>
      </c>
    </row>
    <row r="21" spans="1:11" ht="15.05" x14ac:dyDescent="0.3">
      <c r="A21" s="716">
        <v>1</v>
      </c>
      <c r="B21" s="717" t="s">
        <v>1847</v>
      </c>
      <c r="C21" s="718" t="s">
        <v>1848</v>
      </c>
      <c r="D21" s="719">
        <v>1</v>
      </c>
      <c r="E21" s="719">
        <v>1000</v>
      </c>
      <c r="F21" s="716" t="s">
        <v>1849</v>
      </c>
      <c r="G21" s="720">
        <v>5000</v>
      </c>
      <c r="H21" s="720">
        <v>1000</v>
      </c>
      <c r="I21" s="719">
        <v>1000000000</v>
      </c>
      <c r="J21" s="704"/>
      <c r="K21" s="721"/>
    </row>
    <row r="22" spans="1:11" ht="15.05" x14ac:dyDescent="0.3">
      <c r="A22" s="722">
        <v>2</v>
      </c>
      <c r="B22" s="723" t="s">
        <v>1847</v>
      </c>
      <c r="C22" s="724" t="s">
        <v>1848</v>
      </c>
      <c r="D22" s="725">
        <v>1001</v>
      </c>
      <c r="E22" s="725">
        <v>2000</v>
      </c>
      <c r="F22" s="722" t="s">
        <v>1849</v>
      </c>
      <c r="G22" s="726">
        <v>5000</v>
      </c>
      <c r="H22" s="726">
        <v>1000</v>
      </c>
      <c r="I22" s="725">
        <v>1000000000</v>
      </c>
      <c r="J22" s="727"/>
      <c r="K22" s="728"/>
    </row>
    <row r="23" spans="1:11" ht="15.05" x14ac:dyDescent="0.3">
      <c r="A23" s="722">
        <v>3</v>
      </c>
      <c r="B23" s="723" t="s">
        <v>1847</v>
      </c>
      <c r="C23" s="724" t="s">
        <v>1848</v>
      </c>
      <c r="D23" s="725">
        <v>2001</v>
      </c>
      <c r="E23" s="725">
        <v>3000</v>
      </c>
      <c r="F23" s="722" t="s">
        <v>1849</v>
      </c>
      <c r="G23" s="726">
        <v>5000</v>
      </c>
      <c r="H23" s="726">
        <v>1000</v>
      </c>
      <c r="I23" s="725">
        <v>1000000000</v>
      </c>
      <c r="J23" s="727"/>
      <c r="K23" s="728"/>
    </row>
    <row r="24" spans="1:11" ht="15.05" x14ac:dyDescent="0.3">
      <c r="A24" s="722">
        <v>4</v>
      </c>
      <c r="B24" s="723" t="s">
        <v>1847</v>
      </c>
      <c r="C24" s="724" t="s">
        <v>1848</v>
      </c>
      <c r="D24" s="725">
        <v>3001</v>
      </c>
      <c r="E24" s="725">
        <v>4000</v>
      </c>
      <c r="F24" s="722" t="s">
        <v>1849</v>
      </c>
      <c r="G24" s="726">
        <v>5000</v>
      </c>
      <c r="H24" s="726">
        <v>1000</v>
      </c>
      <c r="I24" s="725">
        <v>1000000000</v>
      </c>
      <c r="J24" s="727"/>
      <c r="K24" s="728"/>
    </row>
    <row r="25" spans="1:11" ht="15.05" x14ac:dyDescent="0.3">
      <c r="A25" s="722">
        <v>5</v>
      </c>
      <c r="B25" s="723" t="s">
        <v>1847</v>
      </c>
      <c r="C25" s="724" t="s">
        <v>1848</v>
      </c>
      <c r="D25" s="725">
        <v>4001</v>
      </c>
      <c r="E25" s="725">
        <v>5000</v>
      </c>
      <c r="F25" s="722" t="s">
        <v>1849</v>
      </c>
      <c r="G25" s="726">
        <v>5000</v>
      </c>
      <c r="H25" s="726">
        <v>1000</v>
      </c>
      <c r="I25" s="725">
        <v>1000000000</v>
      </c>
      <c r="J25" s="727"/>
      <c r="K25" s="728"/>
    </row>
    <row r="26" spans="1:11" ht="15.05" x14ac:dyDescent="0.3">
      <c r="A26" s="722">
        <v>61</v>
      </c>
      <c r="B26" s="723" t="s">
        <v>1847</v>
      </c>
      <c r="C26" s="724" t="s">
        <v>1850</v>
      </c>
      <c r="D26" s="725">
        <v>25001</v>
      </c>
      <c r="E26" s="725">
        <v>26000</v>
      </c>
      <c r="F26" s="722" t="s">
        <v>1849</v>
      </c>
      <c r="G26" s="726">
        <v>5000</v>
      </c>
      <c r="H26" s="726">
        <v>1000</v>
      </c>
      <c r="I26" s="725">
        <v>1000000000</v>
      </c>
      <c r="J26" s="727"/>
      <c r="K26" s="728"/>
    </row>
    <row r="27" spans="1:11" ht="15.05" x14ac:dyDescent="0.3">
      <c r="A27" s="722">
        <v>62</v>
      </c>
      <c r="B27" s="723" t="s">
        <v>1847</v>
      </c>
      <c r="C27" s="724" t="s">
        <v>1850</v>
      </c>
      <c r="D27" s="725">
        <v>26001</v>
      </c>
      <c r="E27" s="725">
        <v>27000</v>
      </c>
      <c r="F27" s="722" t="s">
        <v>1849</v>
      </c>
      <c r="G27" s="726">
        <v>5000</v>
      </c>
      <c r="H27" s="726">
        <v>1000</v>
      </c>
      <c r="I27" s="725">
        <v>1000000000</v>
      </c>
      <c r="J27" s="727"/>
      <c r="K27" s="728"/>
    </row>
    <row r="28" spans="1:11" ht="15.05" x14ac:dyDescent="0.3">
      <c r="A28" s="722">
        <v>63</v>
      </c>
      <c r="B28" s="723" t="s">
        <v>1847</v>
      </c>
      <c r="C28" s="724" t="s">
        <v>1850</v>
      </c>
      <c r="D28" s="725">
        <v>27001</v>
      </c>
      <c r="E28" s="725">
        <v>28000</v>
      </c>
      <c r="F28" s="722" t="s">
        <v>1849</v>
      </c>
      <c r="G28" s="726">
        <v>5000</v>
      </c>
      <c r="H28" s="726">
        <v>1000</v>
      </c>
      <c r="I28" s="725">
        <v>1000000000</v>
      </c>
      <c r="J28" s="727"/>
      <c r="K28" s="728"/>
    </row>
    <row r="29" spans="1:11" ht="15.05" x14ac:dyDescent="0.3">
      <c r="A29" s="722">
        <v>64</v>
      </c>
      <c r="B29" s="723" t="s">
        <v>1847</v>
      </c>
      <c r="C29" s="724" t="s">
        <v>1850</v>
      </c>
      <c r="D29" s="725">
        <v>28001</v>
      </c>
      <c r="E29" s="725">
        <v>29000</v>
      </c>
      <c r="F29" s="722" t="s">
        <v>1849</v>
      </c>
      <c r="G29" s="726">
        <v>5000</v>
      </c>
      <c r="H29" s="726">
        <v>1000</v>
      </c>
      <c r="I29" s="725">
        <v>1000000000</v>
      </c>
      <c r="J29" s="727"/>
      <c r="K29" s="728"/>
    </row>
    <row r="30" spans="1:11" ht="15.05" x14ac:dyDescent="0.3">
      <c r="A30" s="729">
        <v>65</v>
      </c>
      <c r="B30" s="730" t="s">
        <v>1847</v>
      </c>
      <c r="C30" s="731" t="s">
        <v>1850</v>
      </c>
      <c r="D30" s="732">
        <v>29001</v>
      </c>
      <c r="E30" s="732">
        <v>30000</v>
      </c>
      <c r="F30" s="729" t="s">
        <v>1849</v>
      </c>
      <c r="G30" s="733">
        <v>5000</v>
      </c>
      <c r="H30" s="733">
        <v>1000</v>
      </c>
      <c r="I30" s="732">
        <v>1000000000</v>
      </c>
      <c r="J30" s="734">
        <v>10000000000</v>
      </c>
      <c r="K30" s="735">
        <v>0.2</v>
      </c>
    </row>
    <row r="31" spans="1:11" ht="15.05" x14ac:dyDescent="0.3">
      <c r="A31" s="736">
        <v>6</v>
      </c>
      <c r="B31" s="737" t="s">
        <v>1847</v>
      </c>
      <c r="C31" s="738" t="s">
        <v>1848</v>
      </c>
      <c r="D31" s="739">
        <v>5001</v>
      </c>
      <c r="E31" s="739">
        <v>6000</v>
      </c>
      <c r="F31" s="736" t="s">
        <v>1851</v>
      </c>
      <c r="G31" s="740">
        <v>1000</v>
      </c>
      <c r="H31" s="740">
        <v>1000</v>
      </c>
      <c r="I31" s="739">
        <v>1000000000</v>
      </c>
      <c r="J31" s="741"/>
      <c r="K31" s="742"/>
    </row>
    <row r="32" spans="1:11" ht="15.05" x14ac:dyDescent="0.3">
      <c r="A32" s="743">
        <v>7</v>
      </c>
      <c r="B32" s="744" t="s">
        <v>1847</v>
      </c>
      <c r="C32" s="745" t="s">
        <v>1848</v>
      </c>
      <c r="D32" s="746">
        <v>6001</v>
      </c>
      <c r="E32" s="746">
        <v>7000</v>
      </c>
      <c r="F32" s="743" t="s">
        <v>1851</v>
      </c>
      <c r="G32" s="747">
        <v>1000</v>
      </c>
      <c r="H32" s="747">
        <v>1000</v>
      </c>
      <c r="I32" s="746">
        <v>1000000000</v>
      </c>
      <c r="J32" s="748"/>
      <c r="K32" s="749"/>
    </row>
    <row r="33" spans="1:11" ht="15.05" x14ac:dyDescent="0.3">
      <c r="A33" s="743">
        <v>8</v>
      </c>
      <c r="B33" s="744" t="s">
        <v>1847</v>
      </c>
      <c r="C33" s="745" t="s">
        <v>1848</v>
      </c>
      <c r="D33" s="746">
        <v>7001</v>
      </c>
      <c r="E33" s="746">
        <v>8000</v>
      </c>
      <c r="F33" s="743" t="s">
        <v>1851</v>
      </c>
      <c r="G33" s="747">
        <v>1000</v>
      </c>
      <c r="H33" s="747">
        <v>1000</v>
      </c>
      <c r="I33" s="746">
        <v>1000000000</v>
      </c>
      <c r="J33" s="748"/>
      <c r="K33" s="749"/>
    </row>
    <row r="34" spans="1:11" ht="15.05" x14ac:dyDescent="0.3">
      <c r="A34" s="743">
        <v>9</v>
      </c>
      <c r="B34" s="744" t="s">
        <v>1847</v>
      </c>
      <c r="C34" s="745" t="s">
        <v>1848</v>
      </c>
      <c r="D34" s="746">
        <v>8001</v>
      </c>
      <c r="E34" s="746">
        <v>9000</v>
      </c>
      <c r="F34" s="743" t="s">
        <v>1851</v>
      </c>
      <c r="G34" s="747">
        <v>1000</v>
      </c>
      <c r="H34" s="747">
        <v>1000</v>
      </c>
      <c r="I34" s="746">
        <v>1000000000</v>
      </c>
      <c r="J34" s="748"/>
      <c r="K34" s="749"/>
    </row>
    <row r="35" spans="1:11" ht="15.05" x14ac:dyDescent="0.3">
      <c r="A35" s="743">
        <v>10</v>
      </c>
      <c r="B35" s="744" t="s">
        <v>1847</v>
      </c>
      <c r="C35" s="745" t="s">
        <v>1848</v>
      </c>
      <c r="D35" s="746">
        <v>9001</v>
      </c>
      <c r="E35" s="746">
        <v>10000</v>
      </c>
      <c r="F35" s="743" t="s">
        <v>1851</v>
      </c>
      <c r="G35" s="747">
        <v>1000</v>
      </c>
      <c r="H35" s="747">
        <v>1000</v>
      </c>
      <c r="I35" s="746">
        <v>1000000000</v>
      </c>
      <c r="J35" s="748"/>
      <c r="K35" s="749"/>
    </row>
    <row r="36" spans="1:11" ht="15.05" x14ac:dyDescent="0.3">
      <c r="A36" s="743">
        <v>11</v>
      </c>
      <c r="B36" s="744" t="s">
        <v>1847</v>
      </c>
      <c r="C36" s="745" t="s">
        <v>1848</v>
      </c>
      <c r="D36" s="746">
        <v>10001</v>
      </c>
      <c r="E36" s="746">
        <v>11000</v>
      </c>
      <c r="F36" s="743" t="s">
        <v>1851</v>
      </c>
      <c r="G36" s="747">
        <v>1000</v>
      </c>
      <c r="H36" s="747">
        <v>1000</v>
      </c>
      <c r="I36" s="746">
        <v>1000000000</v>
      </c>
      <c r="J36" s="748"/>
      <c r="K36" s="749"/>
    </row>
    <row r="37" spans="1:11" ht="15.05" x14ac:dyDescent="0.3">
      <c r="A37" s="743">
        <v>12</v>
      </c>
      <c r="B37" s="744" t="s">
        <v>1847</v>
      </c>
      <c r="C37" s="745" t="s">
        <v>1848</v>
      </c>
      <c r="D37" s="746">
        <v>11001</v>
      </c>
      <c r="E37" s="746">
        <v>12000</v>
      </c>
      <c r="F37" s="743" t="s">
        <v>1851</v>
      </c>
      <c r="G37" s="747">
        <v>1000</v>
      </c>
      <c r="H37" s="747">
        <v>1000</v>
      </c>
      <c r="I37" s="746">
        <v>1000000000</v>
      </c>
      <c r="J37" s="748"/>
      <c r="K37" s="749"/>
    </row>
    <row r="38" spans="1:11" ht="15.05" x14ac:dyDescent="0.3">
      <c r="A38" s="743">
        <v>13</v>
      </c>
      <c r="B38" s="744" t="s">
        <v>1847</v>
      </c>
      <c r="C38" s="745" t="s">
        <v>1848</v>
      </c>
      <c r="D38" s="746">
        <v>12001</v>
      </c>
      <c r="E38" s="746">
        <v>13000</v>
      </c>
      <c r="F38" s="743" t="s">
        <v>1851</v>
      </c>
      <c r="G38" s="747">
        <v>1000</v>
      </c>
      <c r="H38" s="747">
        <v>1000</v>
      </c>
      <c r="I38" s="746">
        <v>1000000000</v>
      </c>
      <c r="J38" s="748"/>
      <c r="K38" s="749"/>
    </row>
    <row r="39" spans="1:11" ht="15.05" x14ac:dyDescent="0.3">
      <c r="A39" s="743">
        <v>14</v>
      </c>
      <c r="B39" s="744" t="s">
        <v>1847</v>
      </c>
      <c r="C39" s="745" t="s">
        <v>1848</v>
      </c>
      <c r="D39" s="746">
        <v>13001</v>
      </c>
      <c r="E39" s="746">
        <v>14000</v>
      </c>
      <c r="F39" s="743" t="s">
        <v>1851</v>
      </c>
      <c r="G39" s="747">
        <v>1000</v>
      </c>
      <c r="H39" s="747">
        <v>1000</v>
      </c>
      <c r="I39" s="746">
        <v>1000000000</v>
      </c>
      <c r="J39" s="748"/>
      <c r="K39" s="749"/>
    </row>
    <row r="40" spans="1:11" ht="15.05" x14ac:dyDescent="0.3">
      <c r="A40" s="743">
        <v>15</v>
      </c>
      <c r="B40" s="744" t="s">
        <v>1847</v>
      </c>
      <c r="C40" s="745" t="s">
        <v>1848</v>
      </c>
      <c r="D40" s="746">
        <v>14001</v>
      </c>
      <c r="E40" s="746">
        <v>15000</v>
      </c>
      <c r="F40" s="743" t="s">
        <v>1851</v>
      </c>
      <c r="G40" s="747">
        <v>1000</v>
      </c>
      <c r="H40" s="747">
        <v>1000</v>
      </c>
      <c r="I40" s="746">
        <v>1000000000</v>
      </c>
      <c r="J40" s="748"/>
      <c r="K40" s="749"/>
    </row>
    <row r="41" spans="1:11" ht="15.05" x14ac:dyDescent="0.3">
      <c r="A41" s="743">
        <v>16</v>
      </c>
      <c r="B41" s="744" t="s">
        <v>1847</v>
      </c>
      <c r="C41" s="745" t="s">
        <v>1848</v>
      </c>
      <c r="D41" s="746">
        <v>15001</v>
      </c>
      <c r="E41" s="746">
        <v>15500</v>
      </c>
      <c r="F41" s="743" t="s">
        <v>1851</v>
      </c>
      <c r="G41" s="747">
        <v>500</v>
      </c>
      <c r="H41" s="747">
        <v>500</v>
      </c>
      <c r="I41" s="746">
        <v>500000000</v>
      </c>
      <c r="J41" s="748"/>
      <c r="K41" s="749"/>
    </row>
    <row r="42" spans="1:11" ht="15.05" x14ac:dyDescent="0.3">
      <c r="A42" s="743">
        <v>17</v>
      </c>
      <c r="B42" s="744" t="s">
        <v>1847</v>
      </c>
      <c r="C42" s="745" t="s">
        <v>1848</v>
      </c>
      <c r="D42" s="746">
        <v>15501</v>
      </c>
      <c r="E42" s="746">
        <v>16000</v>
      </c>
      <c r="F42" s="743" t="s">
        <v>1851</v>
      </c>
      <c r="G42" s="747">
        <v>500</v>
      </c>
      <c r="H42" s="747">
        <v>500</v>
      </c>
      <c r="I42" s="746">
        <v>500000000</v>
      </c>
      <c r="J42" s="748"/>
      <c r="K42" s="749"/>
    </row>
    <row r="43" spans="1:11" ht="15.05" x14ac:dyDescent="0.3">
      <c r="A43" s="743">
        <v>18</v>
      </c>
      <c r="B43" s="744" t="s">
        <v>1847</v>
      </c>
      <c r="C43" s="745" t="s">
        <v>1848</v>
      </c>
      <c r="D43" s="746">
        <v>16001</v>
      </c>
      <c r="E43" s="746">
        <v>16500</v>
      </c>
      <c r="F43" s="743" t="s">
        <v>1851</v>
      </c>
      <c r="G43" s="747">
        <v>500</v>
      </c>
      <c r="H43" s="747">
        <v>500</v>
      </c>
      <c r="I43" s="746">
        <v>500000000</v>
      </c>
      <c r="J43" s="748"/>
      <c r="K43" s="749"/>
    </row>
    <row r="44" spans="1:11" ht="15.05" x14ac:dyDescent="0.3">
      <c r="A44" s="743">
        <v>19</v>
      </c>
      <c r="B44" s="744" t="s">
        <v>1847</v>
      </c>
      <c r="C44" s="745" t="s">
        <v>1848</v>
      </c>
      <c r="D44" s="746">
        <v>16501</v>
      </c>
      <c r="E44" s="746">
        <v>17000</v>
      </c>
      <c r="F44" s="743" t="s">
        <v>1851</v>
      </c>
      <c r="G44" s="747">
        <v>500</v>
      </c>
      <c r="H44" s="747">
        <v>500</v>
      </c>
      <c r="I44" s="746">
        <v>500000000</v>
      </c>
      <c r="J44" s="748"/>
      <c r="K44" s="749"/>
    </row>
    <row r="45" spans="1:11" ht="15.05" x14ac:dyDescent="0.3">
      <c r="A45" s="743">
        <v>20</v>
      </c>
      <c r="B45" s="744" t="s">
        <v>1847</v>
      </c>
      <c r="C45" s="745" t="s">
        <v>1848</v>
      </c>
      <c r="D45" s="746">
        <v>17001</v>
      </c>
      <c r="E45" s="746">
        <v>17500</v>
      </c>
      <c r="F45" s="743" t="s">
        <v>1851</v>
      </c>
      <c r="G45" s="747">
        <v>500</v>
      </c>
      <c r="H45" s="747">
        <v>500</v>
      </c>
      <c r="I45" s="746">
        <v>500000000</v>
      </c>
      <c r="J45" s="748"/>
      <c r="K45" s="749"/>
    </row>
    <row r="46" spans="1:11" ht="15.05" x14ac:dyDescent="0.3">
      <c r="A46" s="743">
        <v>21</v>
      </c>
      <c r="B46" s="744" t="s">
        <v>1847</v>
      </c>
      <c r="C46" s="745" t="s">
        <v>1848</v>
      </c>
      <c r="D46" s="746">
        <v>17501</v>
      </c>
      <c r="E46" s="746">
        <v>17600</v>
      </c>
      <c r="F46" s="743" t="s">
        <v>1851</v>
      </c>
      <c r="G46" s="747">
        <v>100</v>
      </c>
      <c r="H46" s="747">
        <v>100</v>
      </c>
      <c r="I46" s="746">
        <v>100000000</v>
      </c>
      <c r="J46" s="748"/>
      <c r="K46" s="749"/>
    </row>
    <row r="47" spans="1:11" ht="15.05" x14ac:dyDescent="0.3">
      <c r="A47" s="743">
        <v>22</v>
      </c>
      <c r="B47" s="744" t="s">
        <v>1847</v>
      </c>
      <c r="C47" s="745" t="s">
        <v>1848</v>
      </c>
      <c r="D47" s="746">
        <v>17601</v>
      </c>
      <c r="E47" s="746">
        <v>17700</v>
      </c>
      <c r="F47" s="743" t="s">
        <v>1851</v>
      </c>
      <c r="G47" s="747">
        <v>100</v>
      </c>
      <c r="H47" s="747">
        <v>100</v>
      </c>
      <c r="I47" s="746">
        <v>100000000</v>
      </c>
      <c r="J47" s="748"/>
      <c r="K47" s="749"/>
    </row>
    <row r="48" spans="1:11" ht="15.05" x14ac:dyDescent="0.3">
      <c r="A48" s="743">
        <v>23</v>
      </c>
      <c r="B48" s="744" t="s">
        <v>1847</v>
      </c>
      <c r="C48" s="745" t="s">
        <v>1848</v>
      </c>
      <c r="D48" s="746">
        <v>17701</v>
      </c>
      <c r="E48" s="746">
        <v>17800</v>
      </c>
      <c r="F48" s="743" t="s">
        <v>1851</v>
      </c>
      <c r="G48" s="747">
        <v>100</v>
      </c>
      <c r="H48" s="747">
        <v>100</v>
      </c>
      <c r="I48" s="746">
        <v>100000000</v>
      </c>
      <c r="J48" s="748"/>
      <c r="K48" s="749"/>
    </row>
    <row r="49" spans="1:11" ht="15.05" x14ac:dyDescent="0.3">
      <c r="A49" s="743">
        <v>24</v>
      </c>
      <c r="B49" s="744" t="s">
        <v>1847</v>
      </c>
      <c r="C49" s="745" t="s">
        <v>1848</v>
      </c>
      <c r="D49" s="746">
        <v>17801</v>
      </c>
      <c r="E49" s="746">
        <v>17900</v>
      </c>
      <c r="F49" s="743" t="s">
        <v>1851</v>
      </c>
      <c r="G49" s="747">
        <v>100</v>
      </c>
      <c r="H49" s="747">
        <v>100</v>
      </c>
      <c r="I49" s="746">
        <v>100000000</v>
      </c>
      <c r="J49" s="748"/>
      <c r="K49" s="749"/>
    </row>
    <row r="50" spans="1:11" ht="15.05" x14ac:dyDescent="0.3">
      <c r="A50" s="743">
        <v>25</v>
      </c>
      <c r="B50" s="744" t="s">
        <v>1847</v>
      </c>
      <c r="C50" s="745" t="s">
        <v>1848</v>
      </c>
      <c r="D50" s="746">
        <v>17901</v>
      </c>
      <c r="E50" s="746">
        <v>18000</v>
      </c>
      <c r="F50" s="743" t="s">
        <v>1851</v>
      </c>
      <c r="G50" s="747">
        <v>100</v>
      </c>
      <c r="H50" s="747">
        <v>100</v>
      </c>
      <c r="I50" s="746">
        <v>100000000</v>
      </c>
      <c r="J50" s="748"/>
      <c r="K50" s="749"/>
    </row>
    <row r="51" spans="1:11" ht="15.05" x14ac:dyDescent="0.3">
      <c r="A51" s="743">
        <v>26</v>
      </c>
      <c r="B51" s="744" t="s">
        <v>1847</v>
      </c>
      <c r="C51" s="745" t="s">
        <v>1848</v>
      </c>
      <c r="D51" s="746">
        <v>18001</v>
      </c>
      <c r="E51" s="746">
        <v>18100</v>
      </c>
      <c r="F51" s="743" t="s">
        <v>1851</v>
      </c>
      <c r="G51" s="747">
        <v>100</v>
      </c>
      <c r="H51" s="747">
        <v>100</v>
      </c>
      <c r="I51" s="746">
        <v>100000000</v>
      </c>
      <c r="J51" s="748"/>
      <c r="K51" s="749"/>
    </row>
    <row r="52" spans="1:11" ht="15.05" x14ac:dyDescent="0.3">
      <c r="A52" s="743">
        <v>27</v>
      </c>
      <c r="B52" s="744" t="s">
        <v>1847</v>
      </c>
      <c r="C52" s="745" t="s">
        <v>1848</v>
      </c>
      <c r="D52" s="746">
        <v>18101</v>
      </c>
      <c r="E52" s="746">
        <v>18200</v>
      </c>
      <c r="F52" s="743" t="s">
        <v>1851</v>
      </c>
      <c r="G52" s="747">
        <v>100</v>
      </c>
      <c r="H52" s="747">
        <v>100</v>
      </c>
      <c r="I52" s="746">
        <v>100000000</v>
      </c>
      <c r="J52" s="748"/>
      <c r="K52" s="749"/>
    </row>
    <row r="53" spans="1:11" ht="15.05" x14ac:dyDescent="0.3">
      <c r="A53" s="743">
        <v>28</v>
      </c>
      <c r="B53" s="744" t="s">
        <v>1847</v>
      </c>
      <c r="C53" s="745" t="s">
        <v>1848</v>
      </c>
      <c r="D53" s="746">
        <v>18201</v>
      </c>
      <c r="E53" s="746">
        <v>18300</v>
      </c>
      <c r="F53" s="743" t="s">
        <v>1851</v>
      </c>
      <c r="G53" s="747">
        <v>100</v>
      </c>
      <c r="H53" s="747">
        <v>100</v>
      </c>
      <c r="I53" s="746">
        <v>100000000</v>
      </c>
      <c r="J53" s="748"/>
      <c r="K53" s="749"/>
    </row>
    <row r="54" spans="1:11" ht="15.05" x14ac:dyDescent="0.3">
      <c r="A54" s="743">
        <v>29</v>
      </c>
      <c r="B54" s="744" t="s">
        <v>1847</v>
      </c>
      <c r="C54" s="745" t="s">
        <v>1848</v>
      </c>
      <c r="D54" s="746">
        <v>18301</v>
      </c>
      <c r="E54" s="746">
        <v>18400</v>
      </c>
      <c r="F54" s="743" t="s">
        <v>1851</v>
      </c>
      <c r="G54" s="747">
        <v>100</v>
      </c>
      <c r="H54" s="747">
        <v>100</v>
      </c>
      <c r="I54" s="746">
        <v>100000000</v>
      </c>
      <c r="J54" s="748"/>
      <c r="K54" s="749"/>
    </row>
    <row r="55" spans="1:11" ht="15.05" x14ac:dyDescent="0.3">
      <c r="A55" s="743">
        <v>30</v>
      </c>
      <c r="B55" s="744" t="s">
        <v>1847</v>
      </c>
      <c r="C55" s="745" t="s">
        <v>1848</v>
      </c>
      <c r="D55" s="746">
        <v>18401</v>
      </c>
      <c r="E55" s="746">
        <v>18500</v>
      </c>
      <c r="F55" s="743" t="s">
        <v>1851</v>
      </c>
      <c r="G55" s="747">
        <v>100</v>
      </c>
      <c r="H55" s="747">
        <v>100</v>
      </c>
      <c r="I55" s="746">
        <v>100000000</v>
      </c>
      <c r="J55" s="748"/>
      <c r="K55" s="749"/>
    </row>
    <row r="56" spans="1:11" ht="15.05" x14ac:dyDescent="0.3">
      <c r="A56" s="743">
        <v>31</v>
      </c>
      <c r="B56" s="744" t="s">
        <v>1847</v>
      </c>
      <c r="C56" s="745" t="s">
        <v>1848</v>
      </c>
      <c r="D56" s="746">
        <v>18501</v>
      </c>
      <c r="E56" s="746">
        <v>18550</v>
      </c>
      <c r="F56" s="743" t="s">
        <v>1851</v>
      </c>
      <c r="G56" s="747">
        <v>50</v>
      </c>
      <c r="H56" s="747">
        <v>50</v>
      </c>
      <c r="I56" s="746">
        <v>50000000</v>
      </c>
      <c r="J56" s="748"/>
      <c r="K56" s="749"/>
    </row>
    <row r="57" spans="1:11" ht="15.05" x14ac:dyDescent="0.3">
      <c r="A57" s="743">
        <v>32</v>
      </c>
      <c r="B57" s="744" t="s">
        <v>1847</v>
      </c>
      <c r="C57" s="745" t="s">
        <v>1848</v>
      </c>
      <c r="D57" s="746">
        <v>18551</v>
      </c>
      <c r="E57" s="746">
        <v>18600</v>
      </c>
      <c r="F57" s="743" t="s">
        <v>1851</v>
      </c>
      <c r="G57" s="747">
        <v>50</v>
      </c>
      <c r="H57" s="747">
        <v>50</v>
      </c>
      <c r="I57" s="746">
        <v>50000000</v>
      </c>
      <c r="J57" s="748"/>
      <c r="K57" s="750"/>
    </row>
    <row r="58" spans="1:11" ht="15.05" x14ac:dyDescent="0.3">
      <c r="A58" s="743">
        <v>33</v>
      </c>
      <c r="B58" s="744" t="s">
        <v>1847</v>
      </c>
      <c r="C58" s="745" t="s">
        <v>1848</v>
      </c>
      <c r="D58" s="746">
        <v>18601</v>
      </c>
      <c r="E58" s="746">
        <v>18650</v>
      </c>
      <c r="F58" s="743" t="s">
        <v>1851</v>
      </c>
      <c r="G58" s="747">
        <v>50</v>
      </c>
      <c r="H58" s="747">
        <v>50</v>
      </c>
      <c r="I58" s="746">
        <v>50000000</v>
      </c>
      <c r="J58" s="748"/>
      <c r="K58" s="750"/>
    </row>
    <row r="59" spans="1:11" ht="15.05" x14ac:dyDescent="0.3">
      <c r="A59" s="743">
        <v>34</v>
      </c>
      <c r="B59" s="744" t="s">
        <v>1847</v>
      </c>
      <c r="C59" s="745" t="s">
        <v>1848</v>
      </c>
      <c r="D59" s="746">
        <v>18651</v>
      </c>
      <c r="E59" s="746">
        <v>18700</v>
      </c>
      <c r="F59" s="743" t="s">
        <v>1851</v>
      </c>
      <c r="G59" s="747">
        <v>50</v>
      </c>
      <c r="H59" s="747">
        <v>50</v>
      </c>
      <c r="I59" s="746">
        <v>50000000</v>
      </c>
      <c r="J59" s="748"/>
      <c r="K59" s="750"/>
    </row>
    <row r="60" spans="1:11" ht="15.05" x14ac:dyDescent="0.3">
      <c r="A60" s="743">
        <v>35</v>
      </c>
      <c r="B60" s="744" t="s">
        <v>1847</v>
      </c>
      <c r="C60" s="745" t="s">
        <v>1848</v>
      </c>
      <c r="D60" s="746">
        <v>18701</v>
      </c>
      <c r="E60" s="746">
        <v>18750</v>
      </c>
      <c r="F60" s="743" t="s">
        <v>1851</v>
      </c>
      <c r="G60" s="747">
        <v>50</v>
      </c>
      <c r="H60" s="747">
        <v>50</v>
      </c>
      <c r="I60" s="746">
        <v>50000000</v>
      </c>
      <c r="J60" s="748"/>
      <c r="K60" s="750"/>
    </row>
    <row r="61" spans="1:11" ht="15.05" x14ac:dyDescent="0.3">
      <c r="A61" s="743">
        <v>66</v>
      </c>
      <c r="B61" s="744" t="s">
        <v>1847</v>
      </c>
      <c r="C61" s="745" t="s">
        <v>1850</v>
      </c>
      <c r="D61" s="746">
        <v>30001</v>
      </c>
      <c r="E61" s="746">
        <v>31000</v>
      </c>
      <c r="F61" s="743" t="s">
        <v>1851</v>
      </c>
      <c r="G61" s="747">
        <v>1000</v>
      </c>
      <c r="H61" s="747">
        <v>1000</v>
      </c>
      <c r="I61" s="746">
        <v>1000000000</v>
      </c>
      <c r="J61" s="748"/>
      <c r="K61" s="749"/>
    </row>
    <row r="62" spans="1:11" ht="15.05" x14ac:dyDescent="0.3">
      <c r="A62" s="743">
        <v>67</v>
      </c>
      <c r="B62" s="744" t="s">
        <v>1847</v>
      </c>
      <c r="C62" s="745" t="s">
        <v>1850</v>
      </c>
      <c r="D62" s="746">
        <v>31001</v>
      </c>
      <c r="E62" s="746">
        <v>32000</v>
      </c>
      <c r="F62" s="743" t="s">
        <v>1851</v>
      </c>
      <c r="G62" s="747">
        <v>1000</v>
      </c>
      <c r="H62" s="747">
        <v>1000</v>
      </c>
      <c r="I62" s="746">
        <v>1000000000</v>
      </c>
      <c r="J62" s="748"/>
      <c r="K62" s="749"/>
    </row>
    <row r="63" spans="1:11" ht="15.05" x14ac:dyDescent="0.3">
      <c r="A63" s="743">
        <v>68</v>
      </c>
      <c r="B63" s="744" t="s">
        <v>1847</v>
      </c>
      <c r="C63" s="745" t="s">
        <v>1850</v>
      </c>
      <c r="D63" s="746">
        <v>32001</v>
      </c>
      <c r="E63" s="746">
        <v>33000</v>
      </c>
      <c r="F63" s="743" t="s">
        <v>1851</v>
      </c>
      <c r="G63" s="747">
        <v>1000</v>
      </c>
      <c r="H63" s="747">
        <v>1000</v>
      </c>
      <c r="I63" s="746">
        <v>1000000000</v>
      </c>
      <c r="J63" s="748"/>
      <c r="K63" s="749"/>
    </row>
    <row r="64" spans="1:11" ht="15.05" x14ac:dyDescent="0.3">
      <c r="A64" s="743">
        <v>69</v>
      </c>
      <c r="B64" s="744" t="s">
        <v>1847</v>
      </c>
      <c r="C64" s="745" t="s">
        <v>1850</v>
      </c>
      <c r="D64" s="746">
        <v>33001</v>
      </c>
      <c r="E64" s="746">
        <v>34000</v>
      </c>
      <c r="F64" s="743" t="s">
        <v>1851</v>
      </c>
      <c r="G64" s="747">
        <v>1000</v>
      </c>
      <c r="H64" s="747">
        <v>1000</v>
      </c>
      <c r="I64" s="746">
        <v>1000000000</v>
      </c>
      <c r="J64" s="748"/>
      <c r="K64" s="749"/>
    </row>
    <row r="65" spans="1:11" ht="15.05" x14ac:dyDescent="0.3">
      <c r="A65" s="743">
        <v>70</v>
      </c>
      <c r="B65" s="744" t="s">
        <v>1847</v>
      </c>
      <c r="C65" s="745" t="s">
        <v>1850</v>
      </c>
      <c r="D65" s="746">
        <v>34001</v>
      </c>
      <c r="E65" s="746">
        <v>35000</v>
      </c>
      <c r="F65" s="743" t="s">
        <v>1851</v>
      </c>
      <c r="G65" s="747">
        <v>1000</v>
      </c>
      <c r="H65" s="747">
        <v>1000</v>
      </c>
      <c r="I65" s="746">
        <v>1000000000</v>
      </c>
      <c r="J65" s="748"/>
      <c r="K65" s="749"/>
    </row>
    <row r="66" spans="1:11" ht="15.05" x14ac:dyDescent="0.3">
      <c r="A66" s="743">
        <v>71</v>
      </c>
      <c r="B66" s="744" t="s">
        <v>1847</v>
      </c>
      <c r="C66" s="745" t="s">
        <v>1850</v>
      </c>
      <c r="D66" s="746">
        <v>35001</v>
      </c>
      <c r="E66" s="746">
        <v>36000</v>
      </c>
      <c r="F66" s="743" t="s">
        <v>1851</v>
      </c>
      <c r="G66" s="747">
        <v>1000</v>
      </c>
      <c r="H66" s="747">
        <v>1000</v>
      </c>
      <c r="I66" s="746">
        <v>1000000000</v>
      </c>
      <c r="J66" s="748"/>
      <c r="K66" s="749"/>
    </row>
    <row r="67" spans="1:11" ht="15.05" x14ac:dyDescent="0.3">
      <c r="A67" s="743">
        <v>102</v>
      </c>
      <c r="B67" s="744" t="s">
        <v>1847</v>
      </c>
      <c r="C67" s="745" t="s">
        <v>1850</v>
      </c>
      <c r="D67" s="746">
        <v>43501</v>
      </c>
      <c r="E67" s="746">
        <v>43550</v>
      </c>
      <c r="F67" s="743" t="s">
        <v>1851</v>
      </c>
      <c r="G67" s="747">
        <v>50</v>
      </c>
      <c r="H67" s="747">
        <v>50</v>
      </c>
      <c r="I67" s="746">
        <v>50000000</v>
      </c>
      <c r="J67" s="748"/>
      <c r="K67" s="750"/>
    </row>
    <row r="68" spans="1:11" ht="15.05" x14ac:dyDescent="0.3">
      <c r="A68" s="743">
        <v>103</v>
      </c>
      <c r="B68" s="744" t="s">
        <v>1847</v>
      </c>
      <c r="C68" s="745" t="s">
        <v>1850</v>
      </c>
      <c r="D68" s="746">
        <v>43551</v>
      </c>
      <c r="E68" s="746">
        <v>43600</v>
      </c>
      <c r="F68" s="743" t="s">
        <v>1851</v>
      </c>
      <c r="G68" s="747">
        <v>50</v>
      </c>
      <c r="H68" s="747">
        <v>50</v>
      </c>
      <c r="I68" s="746">
        <v>50000000</v>
      </c>
      <c r="J68" s="748"/>
      <c r="K68" s="750"/>
    </row>
    <row r="69" spans="1:11" ht="15.05" x14ac:dyDescent="0.3">
      <c r="A69" s="743">
        <v>104</v>
      </c>
      <c r="B69" s="744" t="s">
        <v>1847</v>
      </c>
      <c r="C69" s="745" t="s">
        <v>1850</v>
      </c>
      <c r="D69" s="746">
        <v>43601</v>
      </c>
      <c r="E69" s="746">
        <v>43650</v>
      </c>
      <c r="F69" s="743" t="s">
        <v>1851</v>
      </c>
      <c r="G69" s="747">
        <v>50</v>
      </c>
      <c r="H69" s="747">
        <v>50</v>
      </c>
      <c r="I69" s="746">
        <v>50000000</v>
      </c>
      <c r="J69" s="748"/>
      <c r="K69" s="750"/>
    </row>
    <row r="70" spans="1:11" ht="15.05" x14ac:dyDescent="0.3">
      <c r="A70" s="743">
        <v>105</v>
      </c>
      <c r="B70" s="744" t="s">
        <v>1847</v>
      </c>
      <c r="C70" s="745" t="s">
        <v>1850</v>
      </c>
      <c r="D70" s="746">
        <v>43651</v>
      </c>
      <c r="E70" s="746">
        <v>43700</v>
      </c>
      <c r="F70" s="743" t="s">
        <v>1851</v>
      </c>
      <c r="G70" s="747">
        <v>50</v>
      </c>
      <c r="H70" s="747">
        <v>50</v>
      </c>
      <c r="I70" s="746">
        <v>50000000</v>
      </c>
      <c r="J70" s="748"/>
      <c r="K70" s="750"/>
    </row>
    <row r="71" spans="1:11" ht="15.05" x14ac:dyDescent="0.3">
      <c r="A71" s="751">
        <v>106</v>
      </c>
      <c r="B71" s="752" t="s">
        <v>1847</v>
      </c>
      <c r="C71" s="753" t="s">
        <v>1850</v>
      </c>
      <c r="D71" s="754">
        <v>43701</v>
      </c>
      <c r="E71" s="754">
        <v>43750</v>
      </c>
      <c r="F71" s="751" t="s">
        <v>1851</v>
      </c>
      <c r="G71" s="755">
        <v>50</v>
      </c>
      <c r="H71" s="755">
        <v>50</v>
      </c>
      <c r="I71" s="754">
        <v>50000000</v>
      </c>
      <c r="J71" s="756">
        <v>20000000000</v>
      </c>
      <c r="K71" s="757">
        <v>0.4</v>
      </c>
    </row>
    <row r="72" spans="1:11" ht="15.05" x14ac:dyDescent="0.3">
      <c r="A72" s="736">
        <v>72</v>
      </c>
      <c r="B72" s="758" t="s">
        <v>1852</v>
      </c>
      <c r="C72" s="738" t="s">
        <v>1850</v>
      </c>
      <c r="D72" s="739">
        <v>36001</v>
      </c>
      <c r="E72" s="739">
        <v>37000</v>
      </c>
      <c r="F72" s="736" t="s">
        <v>1851</v>
      </c>
      <c r="G72" s="740">
        <v>1000</v>
      </c>
      <c r="H72" s="740">
        <v>1000</v>
      </c>
      <c r="I72" s="739">
        <v>1000000000</v>
      </c>
      <c r="J72" s="741"/>
      <c r="K72" s="742"/>
    </row>
    <row r="73" spans="1:11" ht="15.05" x14ac:dyDescent="0.3">
      <c r="A73" s="743">
        <v>73</v>
      </c>
      <c r="B73" s="759" t="s">
        <v>1852</v>
      </c>
      <c r="C73" s="745" t="s">
        <v>1850</v>
      </c>
      <c r="D73" s="746">
        <v>37001</v>
      </c>
      <c r="E73" s="746">
        <v>38000</v>
      </c>
      <c r="F73" s="743" t="s">
        <v>1851</v>
      </c>
      <c r="G73" s="747">
        <v>1000</v>
      </c>
      <c r="H73" s="747">
        <v>1000</v>
      </c>
      <c r="I73" s="746">
        <v>1000000000</v>
      </c>
      <c r="J73" s="748"/>
      <c r="K73" s="749"/>
    </row>
    <row r="74" spans="1:11" ht="15.05" x14ac:dyDescent="0.3">
      <c r="A74" s="743">
        <v>74</v>
      </c>
      <c r="B74" s="759" t="s">
        <v>1852</v>
      </c>
      <c r="C74" s="745" t="s">
        <v>1850</v>
      </c>
      <c r="D74" s="746">
        <v>38001</v>
      </c>
      <c r="E74" s="746">
        <v>39000</v>
      </c>
      <c r="F74" s="743" t="s">
        <v>1851</v>
      </c>
      <c r="G74" s="747">
        <v>1000</v>
      </c>
      <c r="H74" s="747">
        <v>1000</v>
      </c>
      <c r="I74" s="746">
        <v>1000000000</v>
      </c>
      <c r="J74" s="748"/>
      <c r="K74" s="749"/>
    </row>
    <row r="75" spans="1:11" ht="15.05" x14ac:dyDescent="0.3">
      <c r="A75" s="743">
        <v>75</v>
      </c>
      <c r="B75" s="759" t="s">
        <v>1852</v>
      </c>
      <c r="C75" s="745" t="s">
        <v>1850</v>
      </c>
      <c r="D75" s="746">
        <v>39001</v>
      </c>
      <c r="E75" s="746">
        <v>40000</v>
      </c>
      <c r="F75" s="743" t="s">
        <v>1851</v>
      </c>
      <c r="G75" s="747">
        <v>1000</v>
      </c>
      <c r="H75" s="747">
        <v>1000</v>
      </c>
      <c r="I75" s="746">
        <v>1000000000</v>
      </c>
      <c r="J75" s="748"/>
      <c r="K75" s="749"/>
    </row>
    <row r="76" spans="1:11" ht="15.05" x14ac:dyDescent="0.3">
      <c r="A76" s="743">
        <v>76</v>
      </c>
      <c r="B76" s="759" t="s">
        <v>1852</v>
      </c>
      <c r="C76" s="745" t="s">
        <v>1850</v>
      </c>
      <c r="D76" s="746">
        <v>40001</v>
      </c>
      <c r="E76" s="746">
        <v>40500</v>
      </c>
      <c r="F76" s="743" t="s">
        <v>1851</v>
      </c>
      <c r="G76" s="747">
        <v>500</v>
      </c>
      <c r="H76" s="747">
        <v>500</v>
      </c>
      <c r="I76" s="746">
        <v>500000000</v>
      </c>
      <c r="J76" s="748"/>
      <c r="K76" s="749"/>
    </row>
    <row r="77" spans="1:11" ht="15.05" x14ac:dyDescent="0.3">
      <c r="A77" s="743">
        <v>77</v>
      </c>
      <c r="B77" s="759" t="s">
        <v>1852</v>
      </c>
      <c r="C77" s="745" t="s">
        <v>1850</v>
      </c>
      <c r="D77" s="746">
        <v>40501</v>
      </c>
      <c r="E77" s="746">
        <v>41000</v>
      </c>
      <c r="F77" s="743" t="s">
        <v>1851</v>
      </c>
      <c r="G77" s="747">
        <v>500</v>
      </c>
      <c r="H77" s="747">
        <v>500</v>
      </c>
      <c r="I77" s="746">
        <v>500000000</v>
      </c>
      <c r="J77" s="748"/>
      <c r="K77" s="749"/>
    </row>
    <row r="78" spans="1:11" ht="15.05" x14ac:dyDescent="0.3">
      <c r="A78" s="743">
        <v>78</v>
      </c>
      <c r="B78" s="759" t="s">
        <v>1852</v>
      </c>
      <c r="C78" s="745" t="s">
        <v>1850</v>
      </c>
      <c r="D78" s="746">
        <v>41001</v>
      </c>
      <c r="E78" s="746">
        <v>41500</v>
      </c>
      <c r="F78" s="743" t="s">
        <v>1851</v>
      </c>
      <c r="G78" s="747">
        <v>500</v>
      </c>
      <c r="H78" s="747">
        <v>500</v>
      </c>
      <c r="I78" s="746">
        <v>500000000</v>
      </c>
      <c r="J78" s="748"/>
      <c r="K78" s="749"/>
    </row>
    <row r="79" spans="1:11" ht="15.05" x14ac:dyDescent="0.3">
      <c r="A79" s="743">
        <v>79</v>
      </c>
      <c r="B79" s="759" t="s">
        <v>1852</v>
      </c>
      <c r="C79" s="745" t="s">
        <v>1850</v>
      </c>
      <c r="D79" s="746">
        <v>41501</v>
      </c>
      <c r="E79" s="746">
        <v>42000</v>
      </c>
      <c r="F79" s="743" t="s">
        <v>1851</v>
      </c>
      <c r="G79" s="747">
        <v>500</v>
      </c>
      <c r="H79" s="747">
        <v>500</v>
      </c>
      <c r="I79" s="746">
        <v>500000000</v>
      </c>
      <c r="J79" s="748"/>
      <c r="K79" s="749"/>
    </row>
    <row r="80" spans="1:11" ht="15.05" x14ac:dyDescent="0.3">
      <c r="A80" s="743">
        <v>80</v>
      </c>
      <c r="B80" s="759" t="s">
        <v>1852</v>
      </c>
      <c r="C80" s="745" t="s">
        <v>1850</v>
      </c>
      <c r="D80" s="746">
        <v>42001</v>
      </c>
      <c r="E80" s="746">
        <v>42500</v>
      </c>
      <c r="F80" s="743" t="s">
        <v>1851</v>
      </c>
      <c r="G80" s="747">
        <v>500</v>
      </c>
      <c r="H80" s="747">
        <v>500</v>
      </c>
      <c r="I80" s="746">
        <v>500000000</v>
      </c>
      <c r="J80" s="748"/>
      <c r="K80" s="749"/>
    </row>
    <row r="81" spans="1:11" ht="15.05" x14ac:dyDescent="0.3">
      <c r="A81" s="743">
        <v>81</v>
      </c>
      <c r="B81" s="759" t="s">
        <v>1852</v>
      </c>
      <c r="C81" s="745" t="s">
        <v>1850</v>
      </c>
      <c r="D81" s="746">
        <v>42501</v>
      </c>
      <c r="E81" s="746">
        <v>42600</v>
      </c>
      <c r="F81" s="743" t="s">
        <v>1851</v>
      </c>
      <c r="G81" s="747">
        <v>100</v>
      </c>
      <c r="H81" s="747">
        <v>100</v>
      </c>
      <c r="I81" s="746">
        <v>100000000</v>
      </c>
      <c r="J81" s="748"/>
      <c r="K81" s="749"/>
    </row>
    <row r="82" spans="1:11" ht="15.05" x14ac:dyDescent="0.3">
      <c r="A82" s="743">
        <v>82</v>
      </c>
      <c r="B82" s="759" t="s">
        <v>1852</v>
      </c>
      <c r="C82" s="745" t="s">
        <v>1850</v>
      </c>
      <c r="D82" s="746">
        <v>42601</v>
      </c>
      <c r="E82" s="746">
        <v>42700</v>
      </c>
      <c r="F82" s="743" t="s">
        <v>1851</v>
      </c>
      <c r="G82" s="747">
        <v>100</v>
      </c>
      <c r="H82" s="747">
        <v>100</v>
      </c>
      <c r="I82" s="746">
        <v>100000000</v>
      </c>
      <c r="J82" s="748"/>
      <c r="K82" s="749"/>
    </row>
    <row r="83" spans="1:11" ht="15.05" x14ac:dyDescent="0.3">
      <c r="A83" s="743">
        <v>83</v>
      </c>
      <c r="B83" s="759" t="s">
        <v>1852</v>
      </c>
      <c r="C83" s="745" t="s">
        <v>1850</v>
      </c>
      <c r="D83" s="746">
        <v>42701</v>
      </c>
      <c r="E83" s="746">
        <v>42800</v>
      </c>
      <c r="F83" s="743" t="s">
        <v>1851</v>
      </c>
      <c r="G83" s="747">
        <v>100</v>
      </c>
      <c r="H83" s="747">
        <v>100</v>
      </c>
      <c r="I83" s="746">
        <v>100000000</v>
      </c>
      <c r="J83" s="748"/>
      <c r="K83" s="749"/>
    </row>
    <row r="84" spans="1:11" ht="15.05" x14ac:dyDescent="0.3">
      <c r="A84" s="743">
        <v>84</v>
      </c>
      <c r="B84" s="759" t="s">
        <v>1852</v>
      </c>
      <c r="C84" s="745" t="s">
        <v>1850</v>
      </c>
      <c r="D84" s="746">
        <v>42801</v>
      </c>
      <c r="E84" s="746">
        <v>42900</v>
      </c>
      <c r="F84" s="743" t="s">
        <v>1851</v>
      </c>
      <c r="G84" s="747">
        <v>100</v>
      </c>
      <c r="H84" s="747">
        <v>100</v>
      </c>
      <c r="I84" s="746">
        <v>100000000</v>
      </c>
      <c r="J84" s="748"/>
      <c r="K84" s="749"/>
    </row>
    <row r="85" spans="1:11" ht="15.05" x14ac:dyDescent="0.3">
      <c r="A85" s="743">
        <v>85</v>
      </c>
      <c r="B85" s="759" t="s">
        <v>1852</v>
      </c>
      <c r="C85" s="745" t="s">
        <v>1850</v>
      </c>
      <c r="D85" s="746">
        <v>42901</v>
      </c>
      <c r="E85" s="746">
        <v>43000</v>
      </c>
      <c r="F85" s="743" t="s">
        <v>1851</v>
      </c>
      <c r="G85" s="747">
        <v>100</v>
      </c>
      <c r="H85" s="747">
        <v>100</v>
      </c>
      <c r="I85" s="746">
        <v>100000000</v>
      </c>
      <c r="J85" s="748"/>
      <c r="K85" s="749"/>
    </row>
    <row r="86" spans="1:11" ht="15.05" x14ac:dyDescent="0.3">
      <c r="A86" s="743">
        <v>86</v>
      </c>
      <c r="B86" s="759" t="s">
        <v>1852</v>
      </c>
      <c r="C86" s="745" t="s">
        <v>1850</v>
      </c>
      <c r="D86" s="746">
        <v>43001</v>
      </c>
      <c r="E86" s="746">
        <v>43100</v>
      </c>
      <c r="F86" s="743" t="s">
        <v>1851</v>
      </c>
      <c r="G86" s="747">
        <v>100</v>
      </c>
      <c r="H86" s="747">
        <v>100</v>
      </c>
      <c r="I86" s="746">
        <v>100000000</v>
      </c>
      <c r="J86" s="748"/>
      <c r="K86" s="749"/>
    </row>
    <row r="87" spans="1:11" ht="15.05" x14ac:dyDescent="0.3">
      <c r="A87" s="743">
        <v>87</v>
      </c>
      <c r="B87" s="759" t="s">
        <v>1852</v>
      </c>
      <c r="C87" s="745" t="s">
        <v>1850</v>
      </c>
      <c r="D87" s="746">
        <v>43101</v>
      </c>
      <c r="E87" s="746">
        <v>43200</v>
      </c>
      <c r="F87" s="743" t="s">
        <v>1851</v>
      </c>
      <c r="G87" s="747">
        <v>100</v>
      </c>
      <c r="H87" s="747">
        <v>100</v>
      </c>
      <c r="I87" s="746">
        <v>100000000</v>
      </c>
      <c r="J87" s="748"/>
      <c r="K87" s="749"/>
    </row>
    <row r="88" spans="1:11" ht="15.05" x14ac:dyDescent="0.3">
      <c r="A88" s="743">
        <v>88</v>
      </c>
      <c r="B88" s="759" t="s">
        <v>1852</v>
      </c>
      <c r="C88" s="745" t="s">
        <v>1850</v>
      </c>
      <c r="D88" s="746">
        <v>43201</v>
      </c>
      <c r="E88" s="746">
        <v>43300</v>
      </c>
      <c r="F88" s="743" t="s">
        <v>1851</v>
      </c>
      <c r="G88" s="747">
        <v>100</v>
      </c>
      <c r="H88" s="747">
        <v>100</v>
      </c>
      <c r="I88" s="746">
        <v>100000000</v>
      </c>
      <c r="J88" s="748"/>
      <c r="K88" s="749"/>
    </row>
    <row r="89" spans="1:11" ht="15.05" x14ac:dyDescent="0.3">
      <c r="A89" s="743">
        <v>89</v>
      </c>
      <c r="B89" s="759" t="s">
        <v>1852</v>
      </c>
      <c r="C89" s="745" t="s">
        <v>1850</v>
      </c>
      <c r="D89" s="746">
        <v>43301</v>
      </c>
      <c r="E89" s="746">
        <v>43400</v>
      </c>
      <c r="F89" s="743" t="s">
        <v>1851</v>
      </c>
      <c r="G89" s="747">
        <v>100</v>
      </c>
      <c r="H89" s="747">
        <v>100</v>
      </c>
      <c r="I89" s="746">
        <v>100000000</v>
      </c>
      <c r="J89" s="748"/>
      <c r="K89" s="749"/>
    </row>
    <row r="90" spans="1:11" ht="15.05" x14ac:dyDescent="0.3">
      <c r="A90" s="743">
        <v>90</v>
      </c>
      <c r="B90" s="759" t="s">
        <v>1852</v>
      </c>
      <c r="C90" s="745" t="s">
        <v>1850</v>
      </c>
      <c r="D90" s="746">
        <v>43401</v>
      </c>
      <c r="E90" s="746">
        <v>43420</v>
      </c>
      <c r="F90" s="743" t="s">
        <v>1851</v>
      </c>
      <c r="G90" s="747">
        <v>20</v>
      </c>
      <c r="H90" s="747">
        <v>20</v>
      </c>
      <c r="I90" s="746">
        <v>20000000</v>
      </c>
      <c r="J90" s="748"/>
      <c r="K90" s="749"/>
    </row>
    <row r="91" spans="1:11" ht="15.05" x14ac:dyDescent="0.3">
      <c r="A91" s="743">
        <v>91</v>
      </c>
      <c r="B91" s="759" t="s">
        <v>1852</v>
      </c>
      <c r="C91" s="745" t="s">
        <v>1850</v>
      </c>
      <c r="D91" s="746">
        <v>43421</v>
      </c>
      <c r="E91" s="746">
        <v>43440</v>
      </c>
      <c r="F91" s="743" t="s">
        <v>1851</v>
      </c>
      <c r="G91" s="747">
        <v>20</v>
      </c>
      <c r="H91" s="747">
        <v>20</v>
      </c>
      <c r="I91" s="746">
        <v>20000000</v>
      </c>
      <c r="J91" s="748"/>
      <c r="K91" s="749"/>
    </row>
    <row r="92" spans="1:11" ht="15.05" x14ac:dyDescent="0.3">
      <c r="A92" s="743">
        <v>92</v>
      </c>
      <c r="B92" s="759" t="s">
        <v>1852</v>
      </c>
      <c r="C92" s="745" t="s">
        <v>1850</v>
      </c>
      <c r="D92" s="746">
        <v>43441</v>
      </c>
      <c r="E92" s="746">
        <v>43460</v>
      </c>
      <c r="F92" s="743" t="s">
        <v>1851</v>
      </c>
      <c r="G92" s="747">
        <v>20</v>
      </c>
      <c r="H92" s="747">
        <v>20</v>
      </c>
      <c r="I92" s="746">
        <v>20000000</v>
      </c>
      <c r="J92" s="748"/>
      <c r="K92" s="749"/>
    </row>
    <row r="93" spans="1:11" ht="15.05" x14ac:dyDescent="0.3">
      <c r="A93" s="743">
        <v>93</v>
      </c>
      <c r="B93" s="759" t="s">
        <v>1852</v>
      </c>
      <c r="C93" s="745" t="s">
        <v>1850</v>
      </c>
      <c r="D93" s="746">
        <v>43461</v>
      </c>
      <c r="E93" s="746">
        <v>43480</v>
      </c>
      <c r="F93" s="743" t="s">
        <v>1851</v>
      </c>
      <c r="G93" s="747">
        <v>20</v>
      </c>
      <c r="H93" s="747">
        <v>20</v>
      </c>
      <c r="I93" s="746">
        <v>20000000</v>
      </c>
      <c r="J93" s="748"/>
      <c r="K93" s="749"/>
    </row>
    <row r="94" spans="1:11" ht="15.05" x14ac:dyDescent="0.3">
      <c r="A94" s="743">
        <v>94</v>
      </c>
      <c r="B94" s="759" t="s">
        <v>1852</v>
      </c>
      <c r="C94" s="745" t="s">
        <v>1850</v>
      </c>
      <c r="D94" s="746">
        <v>43481</v>
      </c>
      <c r="E94" s="746">
        <v>43485</v>
      </c>
      <c r="F94" s="743" t="s">
        <v>1851</v>
      </c>
      <c r="G94" s="747">
        <v>5</v>
      </c>
      <c r="H94" s="747">
        <v>5</v>
      </c>
      <c r="I94" s="746">
        <v>5000000</v>
      </c>
      <c r="J94" s="748"/>
      <c r="K94" s="749"/>
    </row>
    <row r="95" spans="1:11" ht="15.05" x14ac:dyDescent="0.3">
      <c r="A95" s="743">
        <v>95</v>
      </c>
      <c r="B95" s="759" t="s">
        <v>1852</v>
      </c>
      <c r="C95" s="745" t="s">
        <v>1850</v>
      </c>
      <c r="D95" s="746">
        <v>43486</v>
      </c>
      <c r="E95" s="746">
        <v>43490</v>
      </c>
      <c r="F95" s="743" t="s">
        <v>1851</v>
      </c>
      <c r="G95" s="747">
        <v>5</v>
      </c>
      <c r="H95" s="747">
        <v>5</v>
      </c>
      <c r="I95" s="746">
        <v>5000000</v>
      </c>
      <c r="J95" s="748"/>
      <c r="K95" s="749"/>
    </row>
    <row r="96" spans="1:11" ht="15.05" x14ac:dyDescent="0.3">
      <c r="A96" s="743">
        <v>96</v>
      </c>
      <c r="B96" s="759" t="s">
        <v>1852</v>
      </c>
      <c r="C96" s="745" t="s">
        <v>1850</v>
      </c>
      <c r="D96" s="746">
        <v>43491</v>
      </c>
      <c r="E96" s="746">
        <v>43491</v>
      </c>
      <c r="F96" s="743" t="s">
        <v>1851</v>
      </c>
      <c r="G96" s="747">
        <v>1</v>
      </c>
      <c r="H96" s="747">
        <v>1</v>
      </c>
      <c r="I96" s="746">
        <v>1000000</v>
      </c>
      <c r="J96" s="748"/>
      <c r="K96" s="749"/>
    </row>
    <row r="97" spans="1:11" ht="15.05" x14ac:dyDescent="0.3">
      <c r="A97" s="743">
        <v>97</v>
      </c>
      <c r="B97" s="759" t="s">
        <v>1852</v>
      </c>
      <c r="C97" s="745" t="s">
        <v>1850</v>
      </c>
      <c r="D97" s="746">
        <v>43492</v>
      </c>
      <c r="E97" s="746">
        <v>43492</v>
      </c>
      <c r="F97" s="743" t="s">
        <v>1851</v>
      </c>
      <c r="G97" s="747">
        <v>1</v>
      </c>
      <c r="H97" s="747">
        <v>1</v>
      </c>
      <c r="I97" s="746">
        <v>1000000</v>
      </c>
      <c r="J97" s="748" t="s">
        <v>236</v>
      </c>
      <c r="K97" s="749" t="s">
        <v>236</v>
      </c>
    </row>
    <row r="98" spans="1:11" ht="15.05" x14ac:dyDescent="0.3">
      <c r="A98" s="743">
        <v>98</v>
      </c>
      <c r="B98" s="759" t="s">
        <v>1852</v>
      </c>
      <c r="C98" s="745" t="s">
        <v>1850</v>
      </c>
      <c r="D98" s="746">
        <v>43493</v>
      </c>
      <c r="E98" s="746">
        <v>43497</v>
      </c>
      <c r="F98" s="743" t="s">
        <v>1851</v>
      </c>
      <c r="G98" s="747">
        <v>5</v>
      </c>
      <c r="H98" s="747">
        <v>5</v>
      </c>
      <c r="I98" s="746">
        <v>5000000</v>
      </c>
      <c r="J98" s="748"/>
      <c r="K98" s="750"/>
    </row>
    <row r="99" spans="1:11" ht="15.05" x14ac:dyDescent="0.3">
      <c r="A99" s="743">
        <v>99</v>
      </c>
      <c r="B99" s="759" t="s">
        <v>1852</v>
      </c>
      <c r="C99" s="745" t="s">
        <v>1850</v>
      </c>
      <c r="D99" s="746">
        <v>43498</v>
      </c>
      <c r="E99" s="746">
        <v>43498</v>
      </c>
      <c r="F99" s="743" t="s">
        <v>1851</v>
      </c>
      <c r="G99" s="747">
        <v>1</v>
      </c>
      <c r="H99" s="747">
        <v>1</v>
      </c>
      <c r="I99" s="746">
        <v>1000000</v>
      </c>
      <c r="J99" s="748"/>
      <c r="K99" s="750"/>
    </row>
    <row r="100" spans="1:11" ht="15.05" x14ac:dyDescent="0.3">
      <c r="A100" s="743">
        <v>100</v>
      </c>
      <c r="B100" s="759" t="s">
        <v>1852</v>
      </c>
      <c r="C100" s="745" t="s">
        <v>1850</v>
      </c>
      <c r="D100" s="746">
        <v>43499</v>
      </c>
      <c r="E100" s="746">
        <v>43499</v>
      </c>
      <c r="F100" s="743" t="s">
        <v>1851</v>
      </c>
      <c r="G100" s="747">
        <v>1</v>
      </c>
      <c r="H100" s="747">
        <v>1</v>
      </c>
      <c r="I100" s="746">
        <v>1000000</v>
      </c>
      <c r="J100" s="748"/>
      <c r="K100" s="750"/>
    </row>
    <row r="101" spans="1:11" ht="15.05" x14ac:dyDescent="0.3">
      <c r="A101" s="743">
        <v>101</v>
      </c>
      <c r="B101" s="759" t="s">
        <v>1852</v>
      </c>
      <c r="C101" s="745" t="s">
        <v>1850</v>
      </c>
      <c r="D101" s="746">
        <v>43500</v>
      </c>
      <c r="E101" s="746">
        <v>43500</v>
      </c>
      <c r="F101" s="743" t="s">
        <v>1851</v>
      </c>
      <c r="G101" s="747">
        <v>1</v>
      </c>
      <c r="H101" s="747">
        <v>1</v>
      </c>
      <c r="I101" s="746">
        <v>1000000</v>
      </c>
      <c r="J101" s="748"/>
      <c r="K101" s="750"/>
    </row>
    <row r="102" spans="1:11" ht="15.05" x14ac:dyDescent="0.3">
      <c r="A102" s="743">
        <v>36</v>
      </c>
      <c r="B102" s="759" t="s">
        <v>1852</v>
      </c>
      <c r="C102" s="745" t="s">
        <v>1848</v>
      </c>
      <c r="D102" s="746">
        <v>18751</v>
      </c>
      <c r="E102" s="746">
        <v>18800</v>
      </c>
      <c r="F102" s="743" t="s">
        <v>1851</v>
      </c>
      <c r="G102" s="747">
        <v>50</v>
      </c>
      <c r="H102" s="747">
        <v>50</v>
      </c>
      <c r="I102" s="746">
        <v>50000000</v>
      </c>
      <c r="J102" s="748"/>
      <c r="K102" s="749"/>
    </row>
    <row r="103" spans="1:11" ht="15.05" x14ac:dyDescent="0.3">
      <c r="A103" s="743">
        <v>37</v>
      </c>
      <c r="B103" s="759" t="s">
        <v>1852</v>
      </c>
      <c r="C103" s="745" t="s">
        <v>1848</v>
      </c>
      <c r="D103" s="746">
        <v>18801</v>
      </c>
      <c r="E103" s="746">
        <v>18850</v>
      </c>
      <c r="F103" s="743" t="s">
        <v>1851</v>
      </c>
      <c r="G103" s="747">
        <v>50</v>
      </c>
      <c r="H103" s="747">
        <v>50</v>
      </c>
      <c r="I103" s="746">
        <v>50000000</v>
      </c>
      <c r="J103" s="748"/>
      <c r="K103" s="749"/>
    </row>
    <row r="104" spans="1:11" ht="15.05" x14ac:dyDescent="0.3">
      <c r="A104" s="743">
        <v>38</v>
      </c>
      <c r="B104" s="759" t="s">
        <v>1852</v>
      </c>
      <c r="C104" s="745" t="s">
        <v>1848</v>
      </c>
      <c r="D104" s="746">
        <v>18851</v>
      </c>
      <c r="E104" s="746">
        <v>18900</v>
      </c>
      <c r="F104" s="743" t="s">
        <v>1851</v>
      </c>
      <c r="G104" s="747">
        <v>50</v>
      </c>
      <c r="H104" s="747">
        <v>50</v>
      </c>
      <c r="I104" s="746">
        <v>50000000</v>
      </c>
      <c r="J104" s="748"/>
      <c r="K104" s="749"/>
    </row>
    <row r="105" spans="1:11" ht="15.05" x14ac:dyDescent="0.3">
      <c r="A105" s="743">
        <v>39</v>
      </c>
      <c r="B105" s="759" t="s">
        <v>1852</v>
      </c>
      <c r="C105" s="745" t="s">
        <v>1848</v>
      </c>
      <c r="D105" s="746">
        <v>18901</v>
      </c>
      <c r="E105" s="746">
        <v>18950</v>
      </c>
      <c r="F105" s="743" t="s">
        <v>1851</v>
      </c>
      <c r="G105" s="747">
        <v>50</v>
      </c>
      <c r="H105" s="747">
        <v>50</v>
      </c>
      <c r="I105" s="746">
        <v>50000000</v>
      </c>
      <c r="J105" s="748"/>
      <c r="K105" s="749"/>
    </row>
    <row r="106" spans="1:11" ht="15.05" x14ac:dyDescent="0.3">
      <c r="A106" s="743">
        <v>40</v>
      </c>
      <c r="B106" s="759" t="s">
        <v>1852</v>
      </c>
      <c r="C106" s="745" t="s">
        <v>1848</v>
      </c>
      <c r="D106" s="746">
        <v>18951</v>
      </c>
      <c r="E106" s="746">
        <v>19000</v>
      </c>
      <c r="F106" s="743" t="s">
        <v>1851</v>
      </c>
      <c r="G106" s="747">
        <v>50</v>
      </c>
      <c r="H106" s="747">
        <v>50</v>
      </c>
      <c r="I106" s="746">
        <v>50000000</v>
      </c>
      <c r="J106" s="748"/>
      <c r="K106" s="749"/>
    </row>
    <row r="107" spans="1:11" ht="15.05" x14ac:dyDescent="0.3">
      <c r="A107" s="743">
        <v>41</v>
      </c>
      <c r="B107" s="759" t="s">
        <v>1852</v>
      </c>
      <c r="C107" s="745" t="s">
        <v>1848</v>
      </c>
      <c r="D107" s="746">
        <v>19001</v>
      </c>
      <c r="E107" s="746">
        <v>19100</v>
      </c>
      <c r="F107" s="743" t="s">
        <v>1851</v>
      </c>
      <c r="G107" s="747">
        <v>100</v>
      </c>
      <c r="H107" s="747">
        <v>100</v>
      </c>
      <c r="I107" s="746">
        <v>100000000</v>
      </c>
      <c r="J107" s="748"/>
      <c r="K107" s="749"/>
    </row>
    <row r="108" spans="1:11" ht="15.05" x14ac:dyDescent="0.3">
      <c r="A108" s="743">
        <v>42</v>
      </c>
      <c r="B108" s="759" t="s">
        <v>1852</v>
      </c>
      <c r="C108" s="745" t="s">
        <v>1848</v>
      </c>
      <c r="D108" s="746">
        <v>19101</v>
      </c>
      <c r="E108" s="746">
        <v>19200</v>
      </c>
      <c r="F108" s="743" t="s">
        <v>1851</v>
      </c>
      <c r="G108" s="747">
        <v>100</v>
      </c>
      <c r="H108" s="747">
        <v>100</v>
      </c>
      <c r="I108" s="746">
        <v>100000000</v>
      </c>
      <c r="J108" s="748"/>
      <c r="K108" s="749"/>
    </row>
    <row r="109" spans="1:11" ht="15.05" x14ac:dyDescent="0.3">
      <c r="A109" s="743">
        <v>43</v>
      </c>
      <c r="B109" s="759" t="s">
        <v>1852</v>
      </c>
      <c r="C109" s="745" t="s">
        <v>1848</v>
      </c>
      <c r="D109" s="746">
        <v>19201</v>
      </c>
      <c r="E109" s="746">
        <v>19300</v>
      </c>
      <c r="F109" s="743" t="s">
        <v>1851</v>
      </c>
      <c r="G109" s="747">
        <v>100</v>
      </c>
      <c r="H109" s="747">
        <v>100</v>
      </c>
      <c r="I109" s="746">
        <v>100000000</v>
      </c>
      <c r="J109" s="748"/>
      <c r="K109" s="749"/>
    </row>
    <row r="110" spans="1:11" ht="15.05" x14ac:dyDescent="0.3">
      <c r="A110" s="743">
        <v>44</v>
      </c>
      <c r="B110" s="759" t="s">
        <v>1852</v>
      </c>
      <c r="C110" s="745" t="s">
        <v>1848</v>
      </c>
      <c r="D110" s="746">
        <v>19301</v>
      </c>
      <c r="E110" s="746">
        <v>19400</v>
      </c>
      <c r="F110" s="743" t="s">
        <v>1851</v>
      </c>
      <c r="G110" s="747">
        <v>100</v>
      </c>
      <c r="H110" s="747">
        <v>100</v>
      </c>
      <c r="I110" s="746">
        <v>100000000</v>
      </c>
      <c r="J110" s="748"/>
      <c r="K110" s="749"/>
    </row>
    <row r="111" spans="1:11" ht="15.05" x14ac:dyDescent="0.3">
      <c r="A111" s="743">
        <v>45</v>
      </c>
      <c r="B111" s="759" t="s">
        <v>1852</v>
      </c>
      <c r="C111" s="745" t="s">
        <v>1848</v>
      </c>
      <c r="D111" s="746">
        <v>19401</v>
      </c>
      <c r="E111" s="746">
        <v>19500</v>
      </c>
      <c r="F111" s="743" t="s">
        <v>1851</v>
      </c>
      <c r="G111" s="747">
        <v>100</v>
      </c>
      <c r="H111" s="747">
        <v>100</v>
      </c>
      <c r="I111" s="746">
        <v>100000000</v>
      </c>
      <c r="J111" s="748"/>
      <c r="K111" s="749"/>
    </row>
    <row r="112" spans="1:11" ht="15.05" x14ac:dyDescent="0.3">
      <c r="A112" s="743">
        <v>46</v>
      </c>
      <c r="B112" s="759" t="s">
        <v>1852</v>
      </c>
      <c r="C112" s="745" t="s">
        <v>1848</v>
      </c>
      <c r="D112" s="746">
        <v>19501</v>
      </c>
      <c r="E112" s="746">
        <v>19600</v>
      </c>
      <c r="F112" s="743" t="s">
        <v>1851</v>
      </c>
      <c r="G112" s="747">
        <v>100</v>
      </c>
      <c r="H112" s="747">
        <v>100</v>
      </c>
      <c r="I112" s="746">
        <v>100000000</v>
      </c>
      <c r="J112" s="748"/>
      <c r="K112" s="749"/>
    </row>
    <row r="113" spans="1:11" ht="15.05" x14ac:dyDescent="0.3">
      <c r="A113" s="743">
        <v>47</v>
      </c>
      <c r="B113" s="759" t="s">
        <v>1852</v>
      </c>
      <c r="C113" s="745" t="s">
        <v>1848</v>
      </c>
      <c r="D113" s="746">
        <v>19601</v>
      </c>
      <c r="E113" s="746">
        <v>19700</v>
      </c>
      <c r="F113" s="743" t="s">
        <v>1851</v>
      </c>
      <c r="G113" s="747">
        <v>100</v>
      </c>
      <c r="H113" s="747">
        <v>100</v>
      </c>
      <c r="I113" s="746">
        <v>100000000</v>
      </c>
      <c r="J113" s="748"/>
      <c r="K113" s="749"/>
    </row>
    <row r="114" spans="1:11" ht="15.05" x14ac:dyDescent="0.3">
      <c r="A114" s="743">
        <v>48</v>
      </c>
      <c r="B114" s="759" t="s">
        <v>1852</v>
      </c>
      <c r="C114" s="745" t="s">
        <v>1848</v>
      </c>
      <c r="D114" s="746">
        <v>19701</v>
      </c>
      <c r="E114" s="746">
        <v>19800</v>
      </c>
      <c r="F114" s="743" t="s">
        <v>1851</v>
      </c>
      <c r="G114" s="747">
        <v>100</v>
      </c>
      <c r="H114" s="747">
        <v>100</v>
      </c>
      <c r="I114" s="746">
        <v>100000000</v>
      </c>
      <c r="J114" s="748"/>
      <c r="K114" s="749"/>
    </row>
    <row r="115" spans="1:11" ht="15.05" x14ac:dyDescent="0.3">
      <c r="A115" s="743">
        <v>49</v>
      </c>
      <c r="B115" s="759" t="s">
        <v>1852</v>
      </c>
      <c r="C115" s="745" t="s">
        <v>1848</v>
      </c>
      <c r="D115" s="746">
        <v>19801</v>
      </c>
      <c r="E115" s="746">
        <v>19900</v>
      </c>
      <c r="F115" s="743" t="s">
        <v>1851</v>
      </c>
      <c r="G115" s="747">
        <v>100</v>
      </c>
      <c r="H115" s="747">
        <v>100</v>
      </c>
      <c r="I115" s="746">
        <v>100000000</v>
      </c>
      <c r="J115" s="748"/>
      <c r="K115" s="749"/>
    </row>
    <row r="116" spans="1:11" ht="15.05" x14ac:dyDescent="0.3">
      <c r="A116" s="743">
        <v>50</v>
      </c>
      <c r="B116" s="759" t="s">
        <v>1852</v>
      </c>
      <c r="C116" s="745" t="s">
        <v>1848</v>
      </c>
      <c r="D116" s="746">
        <v>19901</v>
      </c>
      <c r="E116" s="746">
        <v>20000</v>
      </c>
      <c r="F116" s="743" t="s">
        <v>1851</v>
      </c>
      <c r="G116" s="747">
        <v>100</v>
      </c>
      <c r="H116" s="747">
        <v>100</v>
      </c>
      <c r="I116" s="746">
        <v>100000000</v>
      </c>
      <c r="J116" s="748"/>
      <c r="K116" s="749"/>
    </row>
    <row r="117" spans="1:11" ht="15.05" x14ac:dyDescent="0.3">
      <c r="A117" s="743">
        <v>107</v>
      </c>
      <c r="B117" s="759" t="s">
        <v>1852</v>
      </c>
      <c r="C117" s="745" t="s">
        <v>1850</v>
      </c>
      <c r="D117" s="746">
        <v>43751</v>
      </c>
      <c r="E117" s="746">
        <v>43800</v>
      </c>
      <c r="F117" s="743" t="s">
        <v>1851</v>
      </c>
      <c r="G117" s="747">
        <v>50</v>
      </c>
      <c r="H117" s="747">
        <v>50</v>
      </c>
      <c r="I117" s="746">
        <v>50000000</v>
      </c>
      <c r="J117" s="748"/>
      <c r="K117" s="749"/>
    </row>
    <row r="118" spans="1:11" ht="15.05" x14ac:dyDescent="0.3">
      <c r="A118" s="743">
        <v>108</v>
      </c>
      <c r="B118" s="759" t="s">
        <v>1852</v>
      </c>
      <c r="C118" s="745" t="s">
        <v>1850</v>
      </c>
      <c r="D118" s="746">
        <v>43801</v>
      </c>
      <c r="E118" s="746">
        <v>43850</v>
      </c>
      <c r="F118" s="743" t="s">
        <v>1851</v>
      </c>
      <c r="G118" s="747">
        <v>50</v>
      </c>
      <c r="H118" s="747">
        <v>50</v>
      </c>
      <c r="I118" s="746">
        <v>50000000</v>
      </c>
      <c r="J118" s="748"/>
      <c r="K118" s="749"/>
    </row>
    <row r="119" spans="1:11" ht="15.05" x14ac:dyDescent="0.3">
      <c r="A119" s="743">
        <v>109</v>
      </c>
      <c r="B119" s="759" t="s">
        <v>1852</v>
      </c>
      <c r="C119" s="745" t="s">
        <v>1850</v>
      </c>
      <c r="D119" s="746">
        <v>43851</v>
      </c>
      <c r="E119" s="746">
        <v>43900</v>
      </c>
      <c r="F119" s="743" t="s">
        <v>1851</v>
      </c>
      <c r="G119" s="747">
        <v>50</v>
      </c>
      <c r="H119" s="747">
        <v>50</v>
      </c>
      <c r="I119" s="746">
        <v>50000000</v>
      </c>
      <c r="J119" s="748"/>
      <c r="K119" s="749"/>
    </row>
    <row r="120" spans="1:11" ht="15.05" x14ac:dyDescent="0.3">
      <c r="A120" s="743">
        <v>110</v>
      </c>
      <c r="B120" s="759" t="s">
        <v>1852</v>
      </c>
      <c r="C120" s="745" t="s">
        <v>1850</v>
      </c>
      <c r="D120" s="746">
        <v>43901</v>
      </c>
      <c r="E120" s="746">
        <v>43950</v>
      </c>
      <c r="F120" s="743" t="s">
        <v>1851</v>
      </c>
      <c r="G120" s="747">
        <v>50</v>
      </c>
      <c r="H120" s="747">
        <v>50</v>
      </c>
      <c r="I120" s="746">
        <v>50000000</v>
      </c>
      <c r="J120" s="748"/>
      <c r="K120" s="749"/>
    </row>
    <row r="121" spans="1:11" ht="15.05" x14ac:dyDescent="0.3">
      <c r="A121" s="743">
        <v>111</v>
      </c>
      <c r="B121" s="759" t="s">
        <v>1852</v>
      </c>
      <c r="C121" s="745" t="s">
        <v>1850</v>
      </c>
      <c r="D121" s="746">
        <v>43951</v>
      </c>
      <c r="E121" s="746">
        <v>44000</v>
      </c>
      <c r="F121" s="743" t="s">
        <v>1851</v>
      </c>
      <c r="G121" s="747">
        <v>50</v>
      </c>
      <c r="H121" s="747">
        <v>50</v>
      </c>
      <c r="I121" s="746">
        <v>50000000</v>
      </c>
      <c r="J121" s="748"/>
      <c r="K121" s="749"/>
    </row>
    <row r="122" spans="1:11" ht="15.05" x14ac:dyDescent="0.3">
      <c r="A122" s="743">
        <v>112</v>
      </c>
      <c r="B122" s="759" t="s">
        <v>1852</v>
      </c>
      <c r="C122" s="745" t="s">
        <v>1850</v>
      </c>
      <c r="D122" s="746">
        <v>44001</v>
      </c>
      <c r="E122" s="746">
        <v>44100</v>
      </c>
      <c r="F122" s="743" t="s">
        <v>1851</v>
      </c>
      <c r="G122" s="747">
        <v>100</v>
      </c>
      <c r="H122" s="747">
        <v>100</v>
      </c>
      <c r="I122" s="746">
        <v>100000000</v>
      </c>
      <c r="J122" s="748"/>
      <c r="K122" s="749"/>
    </row>
    <row r="123" spans="1:11" ht="15.05" x14ac:dyDescent="0.3">
      <c r="A123" s="743">
        <v>113</v>
      </c>
      <c r="B123" s="759" t="s">
        <v>1852</v>
      </c>
      <c r="C123" s="745" t="s">
        <v>1850</v>
      </c>
      <c r="D123" s="746">
        <v>44101</v>
      </c>
      <c r="E123" s="746">
        <v>44200</v>
      </c>
      <c r="F123" s="743" t="s">
        <v>1851</v>
      </c>
      <c r="G123" s="747">
        <v>100</v>
      </c>
      <c r="H123" s="747">
        <v>100</v>
      </c>
      <c r="I123" s="746">
        <v>100000000</v>
      </c>
      <c r="J123" s="748"/>
      <c r="K123" s="749"/>
    </row>
    <row r="124" spans="1:11" ht="15.05" x14ac:dyDescent="0.3">
      <c r="A124" s="743">
        <v>114</v>
      </c>
      <c r="B124" s="759" t="s">
        <v>1852</v>
      </c>
      <c r="C124" s="745" t="s">
        <v>1850</v>
      </c>
      <c r="D124" s="746">
        <v>44201</v>
      </c>
      <c r="E124" s="746">
        <v>44300</v>
      </c>
      <c r="F124" s="743" t="s">
        <v>1851</v>
      </c>
      <c r="G124" s="747">
        <v>100</v>
      </c>
      <c r="H124" s="747">
        <v>100</v>
      </c>
      <c r="I124" s="746">
        <v>100000000</v>
      </c>
      <c r="J124" s="748"/>
      <c r="K124" s="749"/>
    </row>
    <row r="125" spans="1:11" ht="15.05" x14ac:dyDescent="0.3">
      <c r="A125" s="743">
        <v>115</v>
      </c>
      <c r="B125" s="759" t="s">
        <v>1852</v>
      </c>
      <c r="C125" s="745" t="s">
        <v>1850</v>
      </c>
      <c r="D125" s="746">
        <v>44301</v>
      </c>
      <c r="E125" s="746">
        <v>44400</v>
      </c>
      <c r="F125" s="743" t="s">
        <v>1851</v>
      </c>
      <c r="G125" s="747">
        <v>100</v>
      </c>
      <c r="H125" s="747">
        <v>100</v>
      </c>
      <c r="I125" s="746">
        <v>100000000</v>
      </c>
      <c r="J125" s="748"/>
      <c r="K125" s="749"/>
    </row>
    <row r="126" spans="1:11" ht="15.05" x14ac:dyDescent="0.3">
      <c r="A126" s="743">
        <v>116</v>
      </c>
      <c r="B126" s="759" t="s">
        <v>1852</v>
      </c>
      <c r="C126" s="745" t="s">
        <v>1850</v>
      </c>
      <c r="D126" s="746">
        <v>44401</v>
      </c>
      <c r="E126" s="746">
        <v>44500</v>
      </c>
      <c r="F126" s="743" t="s">
        <v>1851</v>
      </c>
      <c r="G126" s="747">
        <v>100</v>
      </c>
      <c r="H126" s="747">
        <v>100</v>
      </c>
      <c r="I126" s="746">
        <v>100000000</v>
      </c>
      <c r="J126" s="748"/>
      <c r="K126" s="749"/>
    </row>
    <row r="127" spans="1:11" ht="15.05" x14ac:dyDescent="0.3">
      <c r="A127" s="743">
        <v>117</v>
      </c>
      <c r="B127" s="759" t="s">
        <v>1852</v>
      </c>
      <c r="C127" s="745" t="s">
        <v>1850</v>
      </c>
      <c r="D127" s="746">
        <v>44501</v>
      </c>
      <c r="E127" s="746">
        <v>44600</v>
      </c>
      <c r="F127" s="743" t="s">
        <v>1851</v>
      </c>
      <c r="G127" s="747">
        <v>100</v>
      </c>
      <c r="H127" s="747">
        <v>100</v>
      </c>
      <c r="I127" s="746">
        <v>100000000</v>
      </c>
      <c r="J127" s="748"/>
      <c r="K127" s="749"/>
    </row>
    <row r="128" spans="1:11" ht="15.05" x14ac:dyDescent="0.3">
      <c r="A128" s="743">
        <v>118</v>
      </c>
      <c r="B128" s="759" t="s">
        <v>1852</v>
      </c>
      <c r="C128" s="745" t="s">
        <v>1850</v>
      </c>
      <c r="D128" s="746">
        <v>44601</v>
      </c>
      <c r="E128" s="746">
        <v>44700</v>
      </c>
      <c r="F128" s="743" t="s">
        <v>1851</v>
      </c>
      <c r="G128" s="747">
        <v>100</v>
      </c>
      <c r="H128" s="747">
        <v>100</v>
      </c>
      <c r="I128" s="746">
        <v>100000000</v>
      </c>
      <c r="J128" s="748"/>
      <c r="K128" s="749"/>
    </row>
    <row r="129" spans="1:11" ht="15.05" x14ac:dyDescent="0.3">
      <c r="A129" s="743">
        <v>119</v>
      </c>
      <c r="B129" s="759" t="s">
        <v>1852</v>
      </c>
      <c r="C129" s="745" t="s">
        <v>1850</v>
      </c>
      <c r="D129" s="746">
        <v>44701</v>
      </c>
      <c r="E129" s="746">
        <v>44800</v>
      </c>
      <c r="F129" s="743" t="s">
        <v>1851</v>
      </c>
      <c r="G129" s="747">
        <v>100</v>
      </c>
      <c r="H129" s="747">
        <v>100</v>
      </c>
      <c r="I129" s="746">
        <v>100000000</v>
      </c>
      <c r="J129" s="748"/>
      <c r="K129" s="749"/>
    </row>
    <row r="130" spans="1:11" ht="15.05" x14ac:dyDescent="0.3">
      <c r="A130" s="743">
        <v>120</v>
      </c>
      <c r="B130" s="759" t="s">
        <v>1852</v>
      </c>
      <c r="C130" s="745" t="s">
        <v>1850</v>
      </c>
      <c r="D130" s="746">
        <v>44801</v>
      </c>
      <c r="E130" s="746">
        <v>44900</v>
      </c>
      <c r="F130" s="743" t="s">
        <v>1851</v>
      </c>
      <c r="G130" s="747">
        <v>100</v>
      </c>
      <c r="H130" s="747">
        <v>100</v>
      </c>
      <c r="I130" s="746">
        <v>100000000</v>
      </c>
      <c r="J130" s="748"/>
      <c r="K130" s="749"/>
    </row>
    <row r="131" spans="1:11" ht="15.05" x14ac:dyDescent="0.3">
      <c r="A131" s="751">
        <v>121</v>
      </c>
      <c r="B131" s="760" t="s">
        <v>1852</v>
      </c>
      <c r="C131" s="753" t="s">
        <v>1850</v>
      </c>
      <c r="D131" s="754">
        <v>44901</v>
      </c>
      <c r="E131" s="754">
        <v>45000</v>
      </c>
      <c r="F131" s="751" t="s">
        <v>1851</v>
      </c>
      <c r="G131" s="755">
        <v>100</v>
      </c>
      <c r="H131" s="755">
        <v>100</v>
      </c>
      <c r="I131" s="754">
        <v>100000000</v>
      </c>
      <c r="J131" s="756">
        <v>10000000000</v>
      </c>
      <c r="K131" s="757">
        <v>0.2</v>
      </c>
    </row>
    <row r="132" spans="1:11" ht="15.05" x14ac:dyDescent="0.3">
      <c r="A132" s="761">
        <v>51</v>
      </c>
      <c r="B132" s="762" t="s">
        <v>1852</v>
      </c>
      <c r="C132" s="763" t="s">
        <v>1848</v>
      </c>
      <c r="D132" s="764">
        <v>20001</v>
      </c>
      <c r="E132" s="764">
        <v>20500</v>
      </c>
      <c r="F132" s="761" t="s">
        <v>1853</v>
      </c>
      <c r="G132" s="765">
        <v>500</v>
      </c>
      <c r="H132" s="765">
        <v>500</v>
      </c>
      <c r="I132" s="766">
        <v>500000000</v>
      </c>
      <c r="J132" s="767"/>
      <c r="K132" s="768"/>
    </row>
    <row r="133" spans="1:11" ht="15.05" x14ac:dyDescent="0.3">
      <c r="A133" s="722">
        <v>52</v>
      </c>
      <c r="B133" s="769" t="s">
        <v>1852</v>
      </c>
      <c r="C133" s="724" t="s">
        <v>1848</v>
      </c>
      <c r="D133" s="770">
        <v>20501</v>
      </c>
      <c r="E133" s="770">
        <v>21000</v>
      </c>
      <c r="F133" s="722" t="s">
        <v>1853</v>
      </c>
      <c r="G133" s="726">
        <v>500</v>
      </c>
      <c r="H133" s="726">
        <v>500</v>
      </c>
      <c r="I133" s="725">
        <v>500000000</v>
      </c>
      <c r="J133" s="727"/>
      <c r="K133" s="728"/>
    </row>
    <row r="134" spans="1:11" ht="15.05" x14ac:dyDescent="0.3">
      <c r="A134" s="722">
        <v>53</v>
      </c>
      <c r="B134" s="769" t="s">
        <v>1852</v>
      </c>
      <c r="C134" s="724" t="s">
        <v>1848</v>
      </c>
      <c r="D134" s="770">
        <v>21001</v>
      </c>
      <c r="E134" s="770">
        <v>21500</v>
      </c>
      <c r="F134" s="722" t="s">
        <v>1853</v>
      </c>
      <c r="G134" s="726">
        <v>500</v>
      </c>
      <c r="H134" s="726">
        <v>500</v>
      </c>
      <c r="I134" s="725">
        <v>500000000</v>
      </c>
      <c r="J134" s="727"/>
      <c r="K134" s="728"/>
    </row>
    <row r="135" spans="1:11" ht="15.05" x14ac:dyDescent="0.3">
      <c r="A135" s="722">
        <v>54</v>
      </c>
      <c r="B135" s="769" t="s">
        <v>1852</v>
      </c>
      <c r="C135" s="724" t="s">
        <v>1848</v>
      </c>
      <c r="D135" s="770">
        <v>21501</v>
      </c>
      <c r="E135" s="770">
        <v>22000</v>
      </c>
      <c r="F135" s="722" t="s">
        <v>1853</v>
      </c>
      <c r="G135" s="726">
        <v>500</v>
      </c>
      <c r="H135" s="726">
        <v>500</v>
      </c>
      <c r="I135" s="725">
        <v>500000000</v>
      </c>
      <c r="J135" s="727"/>
      <c r="K135" s="728"/>
    </row>
    <row r="136" spans="1:11" ht="15.05" x14ac:dyDescent="0.3">
      <c r="A136" s="722">
        <v>55</v>
      </c>
      <c r="B136" s="769" t="s">
        <v>1852</v>
      </c>
      <c r="C136" s="724" t="s">
        <v>1848</v>
      </c>
      <c r="D136" s="770">
        <v>22001</v>
      </c>
      <c r="E136" s="770">
        <v>22500</v>
      </c>
      <c r="F136" s="722" t="s">
        <v>1853</v>
      </c>
      <c r="G136" s="726">
        <v>500</v>
      </c>
      <c r="H136" s="726">
        <v>500</v>
      </c>
      <c r="I136" s="725">
        <v>500000000</v>
      </c>
      <c r="J136" s="727"/>
      <c r="K136" s="728"/>
    </row>
    <row r="137" spans="1:11" ht="15.05" x14ac:dyDescent="0.3">
      <c r="A137" s="722">
        <v>56</v>
      </c>
      <c r="B137" s="769" t="s">
        <v>1852</v>
      </c>
      <c r="C137" s="724" t="s">
        <v>1848</v>
      </c>
      <c r="D137" s="770">
        <v>22501</v>
      </c>
      <c r="E137" s="770">
        <v>23000</v>
      </c>
      <c r="F137" s="722" t="s">
        <v>1853</v>
      </c>
      <c r="G137" s="726">
        <v>500</v>
      </c>
      <c r="H137" s="726">
        <v>500</v>
      </c>
      <c r="I137" s="725">
        <v>500000000</v>
      </c>
      <c r="J137" s="727"/>
      <c r="K137" s="728"/>
    </row>
    <row r="138" spans="1:11" ht="15.05" x14ac:dyDescent="0.3">
      <c r="A138" s="722">
        <v>57</v>
      </c>
      <c r="B138" s="769" t="s">
        <v>1852</v>
      </c>
      <c r="C138" s="724" t="s">
        <v>1848</v>
      </c>
      <c r="D138" s="770">
        <v>23001</v>
      </c>
      <c r="E138" s="770">
        <v>23500</v>
      </c>
      <c r="F138" s="722" t="s">
        <v>1853</v>
      </c>
      <c r="G138" s="726">
        <v>500</v>
      </c>
      <c r="H138" s="726">
        <v>500</v>
      </c>
      <c r="I138" s="725">
        <v>500000000</v>
      </c>
      <c r="J138" s="727"/>
      <c r="K138" s="728"/>
    </row>
    <row r="139" spans="1:11" ht="15.05" x14ac:dyDescent="0.3">
      <c r="A139" s="722">
        <v>58</v>
      </c>
      <c r="B139" s="769" t="s">
        <v>1852</v>
      </c>
      <c r="C139" s="724" t="s">
        <v>1848</v>
      </c>
      <c r="D139" s="770">
        <v>23501</v>
      </c>
      <c r="E139" s="770">
        <v>24000</v>
      </c>
      <c r="F139" s="722" t="s">
        <v>1853</v>
      </c>
      <c r="G139" s="726">
        <v>500</v>
      </c>
      <c r="H139" s="726">
        <v>500</v>
      </c>
      <c r="I139" s="725">
        <v>500000000</v>
      </c>
      <c r="J139" s="727"/>
      <c r="K139" s="728"/>
    </row>
    <row r="140" spans="1:11" ht="15.05" x14ac:dyDescent="0.3">
      <c r="A140" s="722">
        <v>59</v>
      </c>
      <c r="B140" s="769" t="s">
        <v>1852</v>
      </c>
      <c r="C140" s="724" t="s">
        <v>1848</v>
      </c>
      <c r="D140" s="770">
        <v>24001</v>
      </c>
      <c r="E140" s="770">
        <v>24500</v>
      </c>
      <c r="F140" s="722" t="s">
        <v>1853</v>
      </c>
      <c r="G140" s="726">
        <v>500</v>
      </c>
      <c r="H140" s="726">
        <v>500</v>
      </c>
      <c r="I140" s="725">
        <v>500000000</v>
      </c>
      <c r="J140" s="727"/>
      <c r="K140" s="728"/>
    </row>
    <row r="141" spans="1:11" ht="15.05" x14ac:dyDescent="0.3">
      <c r="A141" s="722">
        <v>60</v>
      </c>
      <c r="B141" s="769" t="s">
        <v>1852</v>
      </c>
      <c r="C141" s="724" t="s">
        <v>1848</v>
      </c>
      <c r="D141" s="770">
        <v>24501</v>
      </c>
      <c r="E141" s="770">
        <v>25000</v>
      </c>
      <c r="F141" s="722" t="s">
        <v>1853</v>
      </c>
      <c r="G141" s="726">
        <v>500</v>
      </c>
      <c r="H141" s="726">
        <v>500</v>
      </c>
      <c r="I141" s="725">
        <v>500000000</v>
      </c>
      <c r="J141" s="727"/>
      <c r="K141" s="728"/>
    </row>
    <row r="142" spans="1:11" ht="15.05" x14ac:dyDescent="0.3">
      <c r="A142" s="722">
        <v>122</v>
      </c>
      <c r="B142" s="769" t="s">
        <v>1852</v>
      </c>
      <c r="C142" s="724" t="s">
        <v>1850</v>
      </c>
      <c r="D142" s="770">
        <v>45001</v>
      </c>
      <c r="E142" s="770">
        <v>45500</v>
      </c>
      <c r="F142" s="722" t="s">
        <v>1853</v>
      </c>
      <c r="G142" s="726">
        <v>500</v>
      </c>
      <c r="H142" s="726">
        <v>500</v>
      </c>
      <c r="I142" s="725">
        <v>500000000</v>
      </c>
      <c r="J142" s="727"/>
      <c r="K142" s="728"/>
    </row>
    <row r="143" spans="1:11" ht="15.05" x14ac:dyDescent="0.3">
      <c r="A143" s="722">
        <v>123</v>
      </c>
      <c r="B143" s="769" t="s">
        <v>1852</v>
      </c>
      <c r="C143" s="724" t="s">
        <v>1850</v>
      </c>
      <c r="D143" s="770">
        <v>45501</v>
      </c>
      <c r="E143" s="770">
        <v>46000</v>
      </c>
      <c r="F143" s="722" t="s">
        <v>1853</v>
      </c>
      <c r="G143" s="726">
        <v>500</v>
      </c>
      <c r="H143" s="726">
        <v>500</v>
      </c>
      <c r="I143" s="725">
        <v>500000000</v>
      </c>
      <c r="J143" s="727"/>
      <c r="K143" s="728"/>
    </row>
    <row r="144" spans="1:11" ht="15.05" x14ac:dyDescent="0.3">
      <c r="A144" s="722">
        <v>124</v>
      </c>
      <c r="B144" s="769" t="s">
        <v>1852</v>
      </c>
      <c r="C144" s="724" t="s">
        <v>1850</v>
      </c>
      <c r="D144" s="770">
        <v>46001</v>
      </c>
      <c r="E144" s="770">
        <v>46500</v>
      </c>
      <c r="F144" s="722" t="s">
        <v>1853</v>
      </c>
      <c r="G144" s="726">
        <v>500</v>
      </c>
      <c r="H144" s="726">
        <v>500</v>
      </c>
      <c r="I144" s="725">
        <v>500000000</v>
      </c>
      <c r="J144" s="727"/>
      <c r="K144" s="728"/>
    </row>
    <row r="145" spans="1:11" ht="15.05" x14ac:dyDescent="0.3">
      <c r="A145" s="722">
        <v>125</v>
      </c>
      <c r="B145" s="769" t="s">
        <v>1852</v>
      </c>
      <c r="C145" s="724" t="s">
        <v>1850</v>
      </c>
      <c r="D145" s="770">
        <v>46501</v>
      </c>
      <c r="E145" s="770">
        <v>47000</v>
      </c>
      <c r="F145" s="722" t="s">
        <v>1853</v>
      </c>
      <c r="G145" s="726">
        <v>500</v>
      </c>
      <c r="H145" s="726">
        <v>500</v>
      </c>
      <c r="I145" s="725">
        <v>500000000</v>
      </c>
      <c r="J145" s="727"/>
      <c r="K145" s="728"/>
    </row>
    <row r="146" spans="1:11" ht="15.05" x14ac:dyDescent="0.3">
      <c r="A146" s="722">
        <v>126</v>
      </c>
      <c r="B146" s="769" t="s">
        <v>1852</v>
      </c>
      <c r="C146" s="724" t="s">
        <v>1850</v>
      </c>
      <c r="D146" s="770">
        <v>47001</v>
      </c>
      <c r="E146" s="770">
        <v>47500</v>
      </c>
      <c r="F146" s="722" t="s">
        <v>1853</v>
      </c>
      <c r="G146" s="726">
        <v>500</v>
      </c>
      <c r="H146" s="726">
        <v>500</v>
      </c>
      <c r="I146" s="725">
        <v>500000000</v>
      </c>
      <c r="J146" s="727"/>
      <c r="K146" s="728"/>
    </row>
    <row r="147" spans="1:11" ht="15.05" x14ac:dyDescent="0.3">
      <c r="A147" s="722">
        <v>127</v>
      </c>
      <c r="B147" s="769" t="s">
        <v>1852</v>
      </c>
      <c r="C147" s="724" t="s">
        <v>1850</v>
      </c>
      <c r="D147" s="770">
        <v>47501</v>
      </c>
      <c r="E147" s="770">
        <v>48000</v>
      </c>
      <c r="F147" s="722" t="s">
        <v>1853</v>
      </c>
      <c r="G147" s="726">
        <v>500</v>
      </c>
      <c r="H147" s="726">
        <v>500</v>
      </c>
      <c r="I147" s="725">
        <v>500000000</v>
      </c>
      <c r="J147" s="727"/>
      <c r="K147" s="728"/>
    </row>
    <row r="148" spans="1:11" ht="15.05" x14ac:dyDescent="0.3">
      <c r="A148" s="722">
        <v>128</v>
      </c>
      <c r="B148" s="769" t="s">
        <v>1852</v>
      </c>
      <c r="C148" s="724" t="s">
        <v>1850</v>
      </c>
      <c r="D148" s="770">
        <v>48001</v>
      </c>
      <c r="E148" s="770">
        <v>48500</v>
      </c>
      <c r="F148" s="722" t="s">
        <v>1853</v>
      </c>
      <c r="G148" s="726">
        <v>500</v>
      </c>
      <c r="H148" s="726">
        <v>500</v>
      </c>
      <c r="I148" s="725">
        <v>500000000</v>
      </c>
      <c r="J148" s="727"/>
      <c r="K148" s="728"/>
    </row>
    <row r="149" spans="1:11" ht="15.05" x14ac:dyDescent="0.3">
      <c r="A149" s="722">
        <v>129</v>
      </c>
      <c r="B149" s="769" t="s">
        <v>1852</v>
      </c>
      <c r="C149" s="724" t="s">
        <v>1850</v>
      </c>
      <c r="D149" s="770">
        <v>48501</v>
      </c>
      <c r="E149" s="770">
        <v>49000</v>
      </c>
      <c r="F149" s="722" t="s">
        <v>1853</v>
      </c>
      <c r="G149" s="726">
        <v>500</v>
      </c>
      <c r="H149" s="726">
        <v>500</v>
      </c>
      <c r="I149" s="725">
        <v>500000000</v>
      </c>
      <c r="J149" s="727"/>
      <c r="K149" s="771"/>
    </row>
    <row r="150" spans="1:11" ht="15.05" x14ac:dyDescent="0.3">
      <c r="A150" s="722">
        <v>130</v>
      </c>
      <c r="B150" s="769" t="s">
        <v>1852</v>
      </c>
      <c r="C150" s="724" t="s">
        <v>1850</v>
      </c>
      <c r="D150" s="770">
        <v>49001</v>
      </c>
      <c r="E150" s="770">
        <v>49500</v>
      </c>
      <c r="F150" s="722" t="s">
        <v>1853</v>
      </c>
      <c r="G150" s="726">
        <v>500</v>
      </c>
      <c r="H150" s="726">
        <v>500</v>
      </c>
      <c r="I150" s="725">
        <v>500000000</v>
      </c>
      <c r="J150" s="727"/>
      <c r="K150" s="771"/>
    </row>
    <row r="151" spans="1:11" ht="15.05" x14ac:dyDescent="0.3">
      <c r="A151" s="722">
        <v>131</v>
      </c>
      <c r="B151" s="769" t="s">
        <v>1852</v>
      </c>
      <c r="C151" s="724" t="s">
        <v>1850</v>
      </c>
      <c r="D151" s="770">
        <v>49501</v>
      </c>
      <c r="E151" s="770">
        <v>50000</v>
      </c>
      <c r="F151" s="722" t="s">
        <v>1853</v>
      </c>
      <c r="G151" s="726">
        <v>500</v>
      </c>
      <c r="H151" s="726">
        <v>500</v>
      </c>
      <c r="I151" s="725">
        <v>500000000</v>
      </c>
      <c r="J151" s="727">
        <v>10000000000</v>
      </c>
      <c r="K151" s="728">
        <v>0.2</v>
      </c>
    </row>
    <row r="152" spans="1:11" x14ac:dyDescent="0.2">
      <c r="A152" s="772"/>
      <c r="B152" s="773"/>
      <c r="C152" s="774" t="s">
        <v>1854</v>
      </c>
      <c r="D152" s="775"/>
      <c r="E152" s="775"/>
      <c r="F152" s="772"/>
      <c r="G152" s="776"/>
      <c r="H152" s="777">
        <v>50000</v>
      </c>
      <c r="I152" s="775">
        <v>50000000000</v>
      </c>
      <c r="J152" s="778"/>
      <c r="K152" s="779">
        <v>1</v>
      </c>
    </row>
    <row r="154" spans="1:11" ht="15.05" x14ac:dyDescent="0.3">
      <c r="A154" s="634"/>
      <c r="B154" s="631"/>
      <c r="C154" s="634"/>
      <c r="D154" s="633"/>
      <c r="E154" s="632"/>
      <c r="F154" s="781" t="s">
        <v>1855</v>
      </c>
      <c r="G154" s="782"/>
      <c r="H154" s="782"/>
      <c r="I154" s="783"/>
      <c r="J154" s="780">
        <v>50000000000</v>
      </c>
      <c r="K154" s="638"/>
    </row>
    <row r="155" spans="1:11" ht="15.05" x14ac:dyDescent="0.3">
      <c r="A155" s="634"/>
      <c r="B155" s="631"/>
      <c r="C155" s="634"/>
      <c r="D155" s="633"/>
      <c r="E155" s="633"/>
      <c r="F155" s="784" t="s">
        <v>1856</v>
      </c>
      <c r="G155" s="785"/>
      <c r="H155" s="785"/>
      <c r="I155" s="786"/>
      <c r="J155" s="778">
        <v>10000000000</v>
      </c>
      <c r="K155" s="638"/>
    </row>
    <row r="156" spans="1:11" ht="15.05" x14ac:dyDescent="0.3">
      <c r="A156" s="634"/>
      <c r="B156" s="631"/>
      <c r="C156" s="634"/>
      <c r="D156" s="633"/>
      <c r="E156" s="633"/>
      <c r="F156" s="784" t="s">
        <v>1857</v>
      </c>
      <c r="G156" s="785"/>
      <c r="H156" s="785"/>
      <c r="I156" s="786"/>
      <c r="J156" s="778">
        <v>30000000000</v>
      </c>
      <c r="K156" s="638"/>
    </row>
    <row r="157" spans="1:11" ht="15.05" x14ac:dyDescent="0.3">
      <c r="A157" s="634"/>
      <c r="B157" s="631"/>
      <c r="C157" s="634"/>
      <c r="D157" s="633"/>
      <c r="E157" s="633"/>
      <c r="F157" s="784" t="s">
        <v>1858</v>
      </c>
      <c r="G157" s="785"/>
      <c r="H157" s="785"/>
      <c r="I157" s="786"/>
      <c r="J157" s="778">
        <v>10000000000</v>
      </c>
      <c r="K157" s="638"/>
    </row>
  </sheetData>
  <pageMargins left="0.55118110236220474" right="0.27559055118110237" top="0.74803149606299213" bottom="0.86614173228346458" header="0.31496062992125984" footer="0.35433070866141736"/>
  <pageSetup paperSize="9" scale="80" fitToHeight="0" orientation="portrait" r:id="rId1"/>
  <headerFooter scaleWithDoc="0">
    <oddFooter>&amp;LLic. Martín Heisecke Rivarola
           &amp;"Arial,Negrita"Presidente</oddFooter>
  </headerFooter>
  <drawing r:id="rId2"/>
  <legacyDrawing r:id="rId3"/>
  <oleObjects>
    <mc:AlternateContent xmlns:mc="http://schemas.openxmlformats.org/markup-compatibility/2006">
      <mc:Choice Requires="x14">
        <oleObject progId="PBrush" shapeId="70657" r:id="rId4">
          <objectPr defaultSize="0" autoPict="0" r:id="rId5">
            <anchor moveWithCells="1" sizeWithCells="1">
              <from>
                <xdr:col>0</xdr:col>
                <xdr:colOff>39757</xdr:colOff>
                <xdr:row>1</xdr:row>
                <xdr:rowOff>15903</xdr:rowOff>
              </from>
              <to>
                <xdr:col>1</xdr:col>
                <xdr:colOff>1113183</xdr:colOff>
                <xdr:row>9</xdr:row>
                <xdr:rowOff>63610</xdr:rowOff>
              </to>
            </anchor>
          </objectPr>
        </oleObject>
      </mc:Choice>
      <mc:Fallback>
        <oleObject progId="PBrush" shapeId="70657" r:id="rId4"/>
      </mc:Fallback>
    </mc:AlternateContent>
    <mc:AlternateContent xmlns:mc="http://schemas.openxmlformats.org/markup-compatibility/2006">
      <mc:Choice Requires="x14">
        <oleObject progId="Microsoft Word-Dokument" shapeId="70658" r:id="rId6">
          <objectPr defaultSize="0" r:id="rId7">
            <anchor moveWithCells="1" sizeWithCells="1">
              <from>
                <xdr:col>1</xdr:col>
                <xdr:colOff>1550504</xdr:colOff>
                <xdr:row>0</xdr:row>
                <xdr:rowOff>135172</xdr:rowOff>
              </from>
              <to>
                <xdr:col>10</xdr:col>
                <xdr:colOff>445273</xdr:colOff>
                <xdr:row>15</xdr:row>
                <xdr:rowOff>87464</xdr:rowOff>
              </to>
            </anchor>
          </objectPr>
        </oleObject>
      </mc:Choice>
      <mc:Fallback>
        <oleObject progId="Microsoft Word-Dokument" shapeId="70658" r:id="rId6"/>
      </mc:Fallback>
    </mc:AlternateContent>
  </oleObject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WuqR4TY49U6+fQlQW2MF/dLSD7bKOYtOsUGBFuZp0wA=</DigestValue>
    </Reference>
    <Reference Type="http://www.w3.org/2000/09/xmldsig#Object" URI="#idOfficeObject">
      <DigestMethod Algorithm="http://www.w3.org/2001/04/xmlenc#sha256"/>
      <DigestValue>7wlkxx11UBscP2a9aIMaPgKCnjW1lv9ZdYHXDyHPAvA=</DigestValue>
    </Reference>
    <Reference Type="http://uri.etsi.org/01903#SignedProperties" URI="#idSignedProperties">
      <Transforms>
        <Transform Algorithm="http://www.w3.org/TR/2001/REC-xml-c14n-20010315"/>
      </Transforms>
      <DigestMethod Algorithm="http://www.w3.org/2001/04/xmlenc#sha256"/>
      <DigestValue>XP1prIJTEW5sNxdcgfV0IbF8AzFM3ovXXbSoomB6uhg=</DigestValue>
    </Reference>
  </SignedInfo>
  <SignatureValue>nX/WO/GoM0tJ2VyLbcSj4lyk8VRZeSFXQ6tehzdz6TAU2iENbT2hnAbxD8/Ewj5z2qPcEG0NPCRu
lzOOtmi88PkDi7TOMPstjsm/kjdNdLZDAhkKTYXz2vg6NtUpy9V4D8vdCM0Fq5XAqvgdWmWOYUtT
fZqMygk+jtXy6lpnfpTC2Hy/Hnb6isHpeRiGw53FAfBQN6tx9pVkFS/q4lX/HDtx2ODd/39JYgxG
+0eKCC8DoSk3cnKeScyJ1OlOZ6R/KQnkrGLxFg8wW5XkZbU4j0lC+Kmubfovdz8AbMuH7CgCuEXa
Pwjao7a/kvQbtN3wLJzayGkHX6DStPG1MGLhZw==</SignatureValue>
  <KeyInfo>
    <X509Data>
      <X509Certificate>MIIIEDCCBfigAwIBAgIIGsFGRNEcDF0wDQYJKoZIhvcNAQELBQAwWzEXMBUGA1UEBRMOUlVDIDgwMDUwMTcyLTExGjAYBgNVBAMTEUNBLURPQ1VNRU5UQSBTLkEuMRcwFQYDVQQKEw5ET0NVTUVOVEEgUy5BLjELMAkGA1UEBhMCUFkwHhcNMjAxMTA2MTYwNDMzWhcNMjIxMTA2MTYxNDMzWjCBrDELMAkGA1UEBhMCUFkxGjAYBgNVBAQMEUhFSVNFQ0tFIFJJVkFST0xBMREwDwYDVQQFEwhDSTI3OTcyMjEXMBUGA1UEKgwOUklDQVJETyBNQVJUSU4xFzAVBgNVBAoMDlBFUlNPTkEgRklTSUNBMREwDwYDVQQLDAhGSVJNQSBGMjEpMCcGA1UEAwwgUklDQVJETyBNQVJUSU4gSEVJU0VDS0UgUklWQVJPTEEwggEiMA0GCSqGSIb3DQEBAQUAA4IBDwAwggEKAoIBAQDr2ExmDNte16ZBqgerlkBZqflFanXh40AjtSTAMNOPlADHTPH/a3At7a4qCSe9jd61ewPXhp67+Ge88lgYYkq4iNnSmBHorSxs/wIn+blLYKcJlNhrA6YRnFJHqiH7EPPPFbGIhlhJFToTvf0XPHuEJ/05oSkIRE1CGno0iXeCsBNZiZL6UYPzu/nPBPWMfwS/yTIpEW1KZElg1SnvIMiBAK6dRcxjMgt5m5UkPl21Qs/QMzRH9xVy6wihHy4AuiUzqef6p3mw728E0tMgZN7kWR/sOLh28eJv0QYfq77LypBCgXldmGGbJFCPB5C3wtMmYlswY9a/2gxXqcbsdiqzAgMBAAGjggOEMIIDgDAMBgNVHRMBAf8EAjAAMA4GA1UdDwEB/wQEAwIF4DAqBgNVHSUBAf8EIDAeBggrBgEFBQcDAQYIKwYBBQUHAwIGCCsGAQUFBwMEMB0GA1UdDgQWBBS09zlYLrqSY60VIBb3Ii4vehRUu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bWFydGluLmhlaXNlY2tlQGNvbWZh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r0H5H5TrLyjPDHddFwW3K/LZPxx/UXISnM9yM8kHqwPKC0+a3KBQ90q6fAyw9WTqdIFeWe46wUrbC4nKEejjGqb+/PqH1pb7HVpGsCFi5qx5Y8TIEGvjgYrHUqRW8g3DHv9AS6IYn0uD+fIgEr6puucF9nqgp7O3ujVEfj4yeGC0yZseZWc9bBS1mMqY/m5JXXLd57S/o+UPOebAT1d9+ASiIudwuAVnINCSWUJuyfh6+il2oiwqrG7TvQiU9+wJaw3JvQzIm3jyYXyi6umwZUbvJnSxjaOeJ1X29LGMMoLYLq32USzzkgZ7/C5IG9+QvMemO8COUImNb+9psbYA/1RP38o2fFG9hxD6VeBOM8anc7Q9OXdBNAXSqBSgbWwXpawhc0kbeUYLpOLyz3XTgO9GN3OEysqD5CyiZRGTzWCaKj7vCHr9v5Rv6xtJJDAc2S6r3iZCqxOk1RDE4vkTqw3EADzqF0FLNgDb2QriKylgmlfSgkrECiNpDjLQSsFV3hlUJWR8YJ2e7fJL0zeO/M9sy7oWS5dSqDSqSPyQCHyGZbFg1Cn7xJC+Xm+dw+PRVlmh+LMAnsnuI3L0KFZtYsv12H3nnfzPH8jtQfvf5VT5Zb7GYfaomDFsv0CsD+8cW6kOjd3AuHSpNPLx8AGryfxAD9uIS1uN1mmKqP8bV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goocS0YJiNyypXdY7PJpfNa9Y9j79vAxY/rgT1EdEqc=</DigestValue>
      </Reference>
      <Reference URI="/xl/calcChain.xml?ContentType=application/vnd.openxmlformats-officedocument.spreadsheetml.calcChain+xml">
        <DigestMethod Algorithm="http://www.w3.org/2001/04/xmlenc#sha256"/>
        <DigestValue>AuLIT8ePWBHVN3kugu2D507jKgAgiXl7x7ZFVGS8Nnk=</DigestValue>
      </Reference>
      <Reference URI="/xl/comments1.xml?ContentType=application/vnd.openxmlformats-officedocument.spreadsheetml.comments+xml">
        <DigestMethod Algorithm="http://www.w3.org/2001/04/xmlenc#sha256"/>
        <DigestValue>ueN+LnOUw6AjBWxMaeRbiqdvrvoNOJ9qOzcXqAJ8ihY=</DigestValue>
      </Reference>
      <Reference URI="/xl/comments2.xml?ContentType=application/vnd.openxmlformats-officedocument.spreadsheetml.comments+xml">
        <DigestMethod Algorithm="http://www.w3.org/2001/04/xmlenc#sha256"/>
        <DigestValue>vvfxj3Ff1kP1ZOmHYQKtIEv58vHAJ921yfFFiECJR0s=</DigestValue>
      </Reference>
      <Reference URI="/xl/comments3.xml?ContentType=application/vnd.openxmlformats-officedocument.spreadsheetml.comments+xml">
        <DigestMethod Algorithm="http://www.w3.org/2001/04/xmlenc#sha256"/>
        <DigestValue>Pcx/3DTZ3hgoD6yR/Q6Eh6RndDFBVz6KGFVMyhMVdZk=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XigtnSvUYeVUlo2ETDafQL+cVELQM1Y8Eij1YZg4J/M=</DigestValue>
      </Reference>
      <Reference URI="/xl/drawings/drawing10.xml?ContentType=application/vnd.openxmlformats-officedocument.drawing+xml">
        <DigestMethod Algorithm="http://www.w3.org/2001/04/xmlenc#sha256"/>
        <DigestValue>UYmX62R8gh+OpWIsCyFoF9Y9Myf3XgodxagbTtPvJEw=</DigestValue>
      </Reference>
      <Reference URI="/xl/drawings/drawing11.xml?ContentType=application/vnd.openxmlformats-officedocument.drawing+xml">
        <DigestMethod Algorithm="http://www.w3.org/2001/04/xmlenc#sha256"/>
        <DigestValue>/jlGZH1skH/VXDulVfsVtjtiJDq8yy6uj4TpNbqC4us=</DigestValue>
      </Reference>
      <Reference URI="/xl/drawings/drawing12.xml?ContentType=application/vnd.openxmlformats-officedocument.drawing+xml">
        <DigestMethod Algorithm="http://www.w3.org/2001/04/xmlenc#sha256"/>
        <DigestValue>QQNQJThlNLj2V00VCQWhqKJ58/uhJ8lAROnI9Wpbfmw=</DigestValue>
      </Reference>
      <Reference URI="/xl/drawings/drawing13.xml?ContentType=application/vnd.openxmlformats-officedocument.drawing+xml">
        <DigestMethod Algorithm="http://www.w3.org/2001/04/xmlenc#sha256"/>
        <DigestValue>xtVK8GqUmLT9DnG/vuPh+543ZpQnMPGvunyr6xvcRx4=</DigestValue>
      </Reference>
      <Reference URI="/xl/drawings/drawing14.xml?ContentType=application/vnd.openxmlformats-officedocument.drawing+xml">
        <DigestMethod Algorithm="http://www.w3.org/2001/04/xmlenc#sha256"/>
        <DigestValue>Ki0ar3SDnlufzx7WUNSyAGm0tCIMJPPM+f6YCOQT48c=</DigestValue>
      </Reference>
      <Reference URI="/xl/drawings/drawing15.xml?ContentType=application/vnd.openxmlformats-officedocument.drawing+xml">
        <DigestMethod Algorithm="http://www.w3.org/2001/04/xmlenc#sha256"/>
        <DigestValue>T9t/FZigG8mSrpyuoeHuAzhTiB0g6OOp5r9dFFXwztI=</DigestValue>
      </Reference>
      <Reference URI="/xl/drawings/drawing16.xml?ContentType=application/vnd.openxmlformats-officedocument.drawing+xml">
        <DigestMethod Algorithm="http://www.w3.org/2001/04/xmlenc#sha256"/>
        <DigestValue>H72dAvOx4L7tHfacBd3dtlw0xzVhRTov53G/JjkUiHk=</DigestValue>
      </Reference>
      <Reference URI="/xl/drawings/drawing17.xml?ContentType=application/vnd.openxmlformats-officedocument.drawing+xml">
        <DigestMethod Algorithm="http://www.w3.org/2001/04/xmlenc#sha256"/>
        <DigestValue>EpmOCJVJxvtyEsjxUCHIiJRMDolXUX3upW4/bc1gX3k=</DigestValue>
      </Reference>
      <Reference URI="/xl/drawings/drawing18.xml?ContentType=application/vnd.openxmlformats-officedocument.drawing+xml">
        <DigestMethod Algorithm="http://www.w3.org/2001/04/xmlenc#sha256"/>
        <DigestValue>HZyDrIzVZv35uQ7cJNqlnuP36n+2koHVq0n32MVyD3w=</DigestValue>
      </Reference>
      <Reference URI="/xl/drawings/drawing19.xml?ContentType=application/vnd.openxmlformats-officedocument.drawing+xml">
        <DigestMethod Algorithm="http://www.w3.org/2001/04/xmlenc#sha256"/>
        <DigestValue>PKVP1yTWLcTZQrgVAM6UewVp7baCkGlFpzkYVC0fcqY=</DigestValue>
      </Reference>
      <Reference URI="/xl/drawings/drawing2.xml?ContentType=application/vnd.openxmlformats-officedocument.drawing+xml">
        <DigestMethod Algorithm="http://www.w3.org/2001/04/xmlenc#sha256"/>
        <DigestValue>oyC2zJvxnu52YMzven7MaICXb3F8bYO99c0QIMPNjcA=</DigestValue>
      </Reference>
      <Reference URI="/xl/drawings/drawing20.xml?ContentType=application/vnd.openxmlformats-officedocument.drawing+xml">
        <DigestMethod Algorithm="http://www.w3.org/2001/04/xmlenc#sha256"/>
        <DigestValue>721WmU3fdxIKkPZCU4xnMqcG5lIArzw/7M87o4M8ubU=</DigestValue>
      </Reference>
      <Reference URI="/xl/drawings/drawing21.xml?ContentType=application/vnd.openxmlformats-officedocument.drawing+xml">
        <DigestMethod Algorithm="http://www.w3.org/2001/04/xmlenc#sha256"/>
        <DigestValue>FrhTxopsBQ8CHiaTR2g5ko2vRTMc0bccPNoVDp3ZgAg=</DigestValue>
      </Reference>
      <Reference URI="/xl/drawings/drawing22.xml?ContentType=application/vnd.openxmlformats-officedocument.drawing+xml">
        <DigestMethod Algorithm="http://www.w3.org/2001/04/xmlenc#sha256"/>
        <DigestValue>iV3orU2jKh96keb1NJcJFkXTz36HEeiShHziYMKY3c0=</DigestValue>
      </Reference>
      <Reference URI="/xl/drawings/drawing3.xml?ContentType=application/vnd.openxmlformats-officedocument.drawing+xml">
        <DigestMethod Algorithm="http://www.w3.org/2001/04/xmlenc#sha256"/>
        <DigestValue>l9uSmLPfd2rUE5L6w8TCzkOEXNxZA+5I9QSlHus76OY=</DigestValue>
      </Reference>
      <Reference URI="/xl/drawings/drawing4.xml?ContentType=application/vnd.openxmlformats-officedocument.drawing+xml">
        <DigestMethod Algorithm="http://www.w3.org/2001/04/xmlenc#sha256"/>
        <DigestValue>saVxrQiCr4C0LM+8WCmgnNJNNOEhaSG6WTcvzlsgfrU=</DigestValue>
      </Reference>
      <Reference URI="/xl/drawings/drawing5.xml?ContentType=application/vnd.openxmlformats-officedocument.drawing+xml">
        <DigestMethod Algorithm="http://www.w3.org/2001/04/xmlenc#sha256"/>
        <DigestValue>ynd0z1bzCReKeQyGbjLmz1SRwW4sARFNU0X1Il/eoEQ=</DigestValue>
      </Reference>
      <Reference URI="/xl/drawings/drawing6.xml?ContentType=application/vnd.openxmlformats-officedocument.drawing+xml">
        <DigestMethod Algorithm="http://www.w3.org/2001/04/xmlenc#sha256"/>
        <DigestValue>wkbAUYGaONws3lEnxC8hlV95XI4pXoyEMq08EcPWrzQ=</DigestValue>
      </Reference>
      <Reference URI="/xl/drawings/drawing7.xml?ContentType=application/vnd.openxmlformats-officedocument.drawing+xml">
        <DigestMethod Algorithm="http://www.w3.org/2001/04/xmlenc#sha256"/>
        <DigestValue>S8U3r2uGVHpArUmprVqRcdbrZ4FMp44huFWLOob/9yI=</DigestValue>
      </Reference>
      <Reference URI="/xl/drawings/drawing8.xml?ContentType=application/vnd.openxmlformats-officedocument.drawing+xml">
        <DigestMethod Algorithm="http://www.w3.org/2001/04/xmlenc#sha256"/>
        <DigestValue>hOicBHFDNMJu7d8WDMD4udzsybqoMsSee/inL6yXn2U=</DigestValue>
      </Reference>
      <Reference URI="/xl/drawings/drawing9.xml?ContentType=application/vnd.openxmlformats-officedocument.drawing+xml">
        <DigestMethod Algorithm="http://www.w3.org/2001/04/xmlenc#sha256"/>
        <DigestValue>852XcIwGxEvRtVaizkZJD52a/ZCvAkw1dw2giQDnv54=</DigestValue>
      </Reference>
      <Reference URI="/xl/drawings/vmlDrawing1.vml?ContentType=application/vnd.openxmlformats-officedocument.vmlDrawing">
        <DigestMethod Algorithm="http://www.w3.org/2001/04/xmlenc#sha256"/>
        <DigestValue>Hg4FaAzhR2ssRKMRhRqq7hnUdzqo4diPB5iL9Rb0N5I=</DigestValue>
      </Reference>
      <Reference URI="/xl/drawings/vmlDrawing10.vml?ContentType=application/vnd.openxmlformats-officedocument.vmlDrawing">
        <DigestMethod Algorithm="http://www.w3.org/2001/04/xmlenc#sha256"/>
        <DigestValue>krSPHwSYw6bzQKkoxVPOJrzWsH+KBcp8wmaTmpOyr2o=</DigestValue>
      </Reference>
      <Reference URI="/xl/drawings/vmlDrawing11.vml?ContentType=application/vnd.openxmlformats-officedocument.vmlDrawing">
        <DigestMethod Algorithm="http://www.w3.org/2001/04/xmlenc#sha256"/>
        <DigestValue>CJJpwY/QMhx4RFdfvD0sQgMWpiVt/V4gfc0PsuBXMrs=</DigestValue>
      </Reference>
      <Reference URI="/xl/drawings/vmlDrawing12.vml?ContentType=application/vnd.openxmlformats-officedocument.vmlDrawing">
        <DigestMethod Algorithm="http://www.w3.org/2001/04/xmlenc#sha256"/>
        <DigestValue>L1t3vhCZ4h/TTEUcmz3sAPDUB3Opb+O7hyYIfFrUp2s=</DigestValue>
      </Reference>
      <Reference URI="/xl/drawings/vmlDrawing13.vml?ContentType=application/vnd.openxmlformats-officedocument.vmlDrawing">
        <DigestMethod Algorithm="http://www.w3.org/2001/04/xmlenc#sha256"/>
        <DigestValue>VxcmUmyawaLnOvoRKYC5rBcIg/73rv41bkKx1cVP8t8=</DigestValue>
      </Reference>
      <Reference URI="/xl/drawings/vmlDrawing14.vml?ContentType=application/vnd.openxmlformats-officedocument.vmlDrawing">
        <DigestMethod Algorithm="http://www.w3.org/2001/04/xmlenc#sha256"/>
        <DigestValue>8+eJOGwl2KikVjrqSd9KghAqgcoV5JPsD/R0RRF2bpw=</DigestValue>
      </Reference>
      <Reference URI="/xl/drawings/vmlDrawing15.vml?ContentType=application/vnd.openxmlformats-officedocument.vmlDrawing">
        <DigestMethod Algorithm="http://www.w3.org/2001/04/xmlenc#sha256"/>
        <DigestValue>QFOCHC0We0XLGmSiaei1bhb4JXlVVe1wZsUobaM01L8=</DigestValue>
      </Reference>
      <Reference URI="/xl/drawings/vmlDrawing16.vml?ContentType=application/vnd.openxmlformats-officedocument.vmlDrawing">
        <DigestMethod Algorithm="http://www.w3.org/2001/04/xmlenc#sha256"/>
        <DigestValue>dkgvKCrOn6kQC9HhxhpSHx1RhzGemGJLsfDTRw1KIH0=</DigestValue>
      </Reference>
      <Reference URI="/xl/drawings/vmlDrawing17.vml?ContentType=application/vnd.openxmlformats-officedocument.vmlDrawing">
        <DigestMethod Algorithm="http://www.w3.org/2001/04/xmlenc#sha256"/>
        <DigestValue>hUFfOmFDf4Or0mAifQVhSmW6/SfEUKyOj9IARIbdxvM=</DigestValue>
      </Reference>
      <Reference URI="/xl/drawings/vmlDrawing18.vml?ContentType=application/vnd.openxmlformats-officedocument.vmlDrawing">
        <DigestMethod Algorithm="http://www.w3.org/2001/04/xmlenc#sha256"/>
        <DigestValue>OcYvnBKAZ7z26tMRQKsc9xtJYtZ81Jmj2bBM9cQYKBc=</DigestValue>
      </Reference>
      <Reference URI="/xl/drawings/vmlDrawing19.vml?ContentType=application/vnd.openxmlformats-officedocument.vmlDrawing">
        <DigestMethod Algorithm="http://www.w3.org/2001/04/xmlenc#sha256"/>
        <DigestValue>UYX8jLZS2cTnktzuC/b05MuAutoLhc6k7RiYi4+g/+I=</DigestValue>
      </Reference>
      <Reference URI="/xl/drawings/vmlDrawing2.vml?ContentType=application/vnd.openxmlformats-officedocument.vmlDrawing">
        <DigestMethod Algorithm="http://www.w3.org/2001/04/xmlenc#sha256"/>
        <DigestValue>46/3BsmOkj7NxpZv0Bv/XDKvY0FaBXF3+RVVzRoRjvY=</DigestValue>
      </Reference>
      <Reference URI="/xl/drawings/vmlDrawing20.vml?ContentType=application/vnd.openxmlformats-officedocument.vmlDrawing">
        <DigestMethod Algorithm="http://www.w3.org/2001/04/xmlenc#sha256"/>
        <DigestValue>2GZ1j8O8xnb+OL62qoQkZFZkBDgqSxBpht6bVIYlJUQ=</DigestValue>
      </Reference>
      <Reference URI="/xl/drawings/vmlDrawing21.vml?ContentType=application/vnd.openxmlformats-officedocument.vmlDrawing">
        <DigestMethod Algorithm="http://www.w3.org/2001/04/xmlenc#sha256"/>
        <DigestValue>UBGf40arnWApBNStmF8nd/BhZa5QUCrmanghyO//zfM=</DigestValue>
      </Reference>
      <Reference URI="/xl/drawings/vmlDrawing22.vml?ContentType=application/vnd.openxmlformats-officedocument.vmlDrawing">
        <DigestMethod Algorithm="http://www.w3.org/2001/04/xmlenc#sha256"/>
        <DigestValue>x4duNjJaJRGn1s4jtoTBzc6Kvc0m0tD1EoZHIxvKNQs=</DigestValue>
      </Reference>
      <Reference URI="/xl/drawings/vmlDrawing3.vml?ContentType=application/vnd.openxmlformats-officedocument.vmlDrawing">
        <DigestMethod Algorithm="http://www.w3.org/2001/04/xmlenc#sha256"/>
        <DigestValue>GRGJB2PU7d5Ax1qTxxtgPAfrVvX8KMy3u8NutpJJbg0=</DigestValue>
      </Reference>
      <Reference URI="/xl/drawings/vmlDrawing4.vml?ContentType=application/vnd.openxmlformats-officedocument.vmlDrawing">
        <DigestMethod Algorithm="http://www.w3.org/2001/04/xmlenc#sha256"/>
        <DigestValue>wDi7Vso3sWM9nRWZVIOLT/WrdMDR7g2IBctB8U7QiWQ=</DigestValue>
      </Reference>
      <Reference URI="/xl/drawings/vmlDrawing5.vml?ContentType=application/vnd.openxmlformats-officedocument.vmlDrawing">
        <DigestMethod Algorithm="http://www.w3.org/2001/04/xmlenc#sha256"/>
        <DigestValue>JaHQ6u870V0RzzU1tgl74bBOJKdxLumEFAKHtSFBe10=</DigestValue>
      </Reference>
      <Reference URI="/xl/drawings/vmlDrawing6.vml?ContentType=application/vnd.openxmlformats-officedocument.vmlDrawing">
        <DigestMethod Algorithm="http://www.w3.org/2001/04/xmlenc#sha256"/>
        <DigestValue>fDf66Bl9xUn1KPQ3S97tsXeLe82NELspVs4pndxmhfg=</DigestValue>
      </Reference>
      <Reference URI="/xl/drawings/vmlDrawing7.vml?ContentType=application/vnd.openxmlformats-officedocument.vmlDrawing">
        <DigestMethod Algorithm="http://www.w3.org/2001/04/xmlenc#sha256"/>
        <DigestValue>5EW2yaw16jKhH2qkMB3IXPZG1eNipRMVtJBf4tYa2D4=</DigestValue>
      </Reference>
      <Reference URI="/xl/drawings/vmlDrawing8.vml?ContentType=application/vnd.openxmlformats-officedocument.vmlDrawing">
        <DigestMethod Algorithm="http://www.w3.org/2001/04/xmlenc#sha256"/>
        <DigestValue>I9DOfgkIDjzuboILGzEdgocdj4DvMuwBmuHShnw4/XI=</DigestValue>
      </Reference>
      <Reference URI="/xl/drawings/vmlDrawing9.vml?ContentType=application/vnd.openxmlformats-officedocument.vmlDrawing">
        <DigestMethod Algorithm="http://www.w3.org/2001/04/xmlenc#sha256"/>
        <DigestValue>zeh1SpguEA/roJV1FJjGLX+PwXTkTVW974z3v7ESeks=</DigestValue>
      </Reference>
      <Reference URI="/xl/embeddings/Microsoft_Word_97_-_2003_Document.doc?ContentType=application/msword">
        <DigestMethod Algorithm="http://www.w3.org/2001/04/xmlenc#sha256"/>
        <DigestValue>OMTfkRQU+zRzgmOsjFQjH1SIl7GZp+973T6OWW6f0ws=</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Qsh60IHOw0yTOAeaLhi7hplkW8Je/SzZ5vfLfaIQ6pU=</DigestValue>
      </Reference>
      <Reference URI="/xl/embeddings/oleObject14.bin?ContentType=application/vnd.openxmlformats-officedocument.oleObject">
        <DigestMethod Algorithm="http://www.w3.org/2001/04/xmlenc#sha256"/>
        <DigestValue>Qsh60IHOw0yTOAeaLhi7hplkW8Je/SzZ5vfLfaIQ6pU=</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23.bin?ContentType=application/vnd.openxmlformats-officedocument.oleObject">
        <DigestMethod Algorithm="http://www.w3.org/2001/04/xmlenc#sha256"/>
        <DigestValue>Qsh60IHOw0yTOAeaLhi7hplkW8Je/SzZ5vfLfaIQ6pU=</DigestValue>
      </Reference>
      <Reference URI="/xl/embeddings/oleObject24.bin?ContentType=application/vnd.openxmlformats-officedocument.oleObject">
        <DigestMethod Algorithm="http://www.w3.org/2001/04/xmlenc#sha256"/>
        <DigestValue>Qsh60IHOw0yTOAeaLhi7hplkW8Je/SzZ5vfLfaIQ6pU=</DigestValue>
      </Reference>
      <Reference URI="/xl/embeddings/oleObject25.bin?ContentType=application/vnd.openxmlformats-officedocument.oleObject">
        <DigestMethod Algorithm="http://www.w3.org/2001/04/xmlenc#sha256"/>
        <DigestValue>Qsh60IHOw0yTOAeaLhi7hplkW8Je/SzZ5vfLfaIQ6pU=</DigestValue>
      </Reference>
      <Reference URI="/xl/embeddings/oleObject26.bin?ContentType=application/vnd.openxmlformats-officedocument.oleObject">
        <DigestMethod Algorithm="http://www.w3.org/2001/04/xmlenc#sha256"/>
        <DigestValue>Qsh60IHOw0yTOAeaLhi7hplkW8Je/SzZ5vfLfaIQ6pU=</DigestValue>
      </Reference>
      <Reference URI="/xl/embeddings/oleObject27.bin?ContentType=application/vnd.openxmlformats-officedocument.oleObject">
        <DigestMethod Algorithm="http://www.w3.org/2001/04/xmlenc#sha256"/>
        <DigestValue>Qsh60IHOw0yTOAeaLhi7hplkW8Je/SzZ5vfLfaIQ6pU=</DigestValue>
      </Reference>
      <Reference URI="/xl/embeddings/oleObject28.bin?ContentType=application/vnd.openxmlformats-officedocument.oleObject">
        <DigestMethod Algorithm="http://www.w3.org/2001/04/xmlenc#sha256"/>
        <DigestValue>Qsh60IHOw0yTOAeaLhi7hplkW8Je/SzZ5vfLfaIQ6pU=</DigestValue>
      </Reference>
      <Reference URI="/xl/embeddings/oleObject29.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30.bin?ContentType=application/vnd.openxmlformats-officedocument.oleObject">
        <DigestMethod Algorithm="http://www.w3.org/2001/04/xmlenc#sha256"/>
        <DigestValue>Qsh60IHOw0yTOAeaLhi7hplkW8Je/SzZ5vfLfaIQ6pU=</DigestValue>
      </Reference>
      <Reference URI="/xl/embeddings/oleObject31.bin?ContentType=application/vnd.openxmlformats-officedocument.oleObject">
        <DigestMethod Algorithm="http://www.w3.org/2001/04/xmlenc#sha256"/>
        <DigestValue>Qsh60IHOw0yTOAeaLhi7hplkW8Je/SzZ5vfLfaIQ6pU=</DigestValue>
      </Reference>
      <Reference URI="/xl/embeddings/oleObject32.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Qsh60IHOw0yTOAeaLhi7hplkW8Je/SzZ5vfLfaIQ6pU=</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w1dfsefXn4SZqPgOn+aq4OgAFAu/r7BIhmTctLdwxDQ=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WWLPeXfqP9+hPAAxfnlTxvDzoFUjuz1FV1LdLB6o7gs=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qCaDkJF2eE+JlBWTLiPlqGZrsbWwHwOOSPwNEsbTDfs=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d/LCjBUs8VyToAOSjwP+ezhQFT0ZEyzw33xjFrY5S0w=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rO8QacP4ZzVBqiiN2y+pdm1ZMw814bckv8emqhcLIOY=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GhKDAlWp/32WEVK+DXsPQRbscyCUyewy2V0AEdbQtWs=</DigestValue>
      </Reference>
      <Reference URI="/xl/externalLinks/externalLink1.xml?ContentType=application/vnd.openxmlformats-officedocument.spreadsheetml.externalLink+xml">
        <DigestMethod Algorithm="http://www.w3.org/2001/04/xmlenc#sha256"/>
        <DigestValue>CvN8kQJy/1d62awuWgS97suaQHJLJnEbr/oETTD9j4g=</DigestValue>
      </Reference>
      <Reference URI="/xl/externalLinks/externalLink2.xml?ContentType=application/vnd.openxmlformats-officedocument.spreadsheetml.externalLink+xml">
        <DigestMethod Algorithm="http://www.w3.org/2001/04/xmlenc#sha256"/>
        <DigestValue>GmTN6oELJt+ZJvJlcmMr9Xchx120xRUX+WM6tYAJhHg=</DigestValue>
      </Reference>
      <Reference URI="/xl/externalLinks/externalLink3.xml?ContentType=application/vnd.openxmlformats-officedocument.spreadsheetml.externalLink+xml">
        <DigestMethod Algorithm="http://www.w3.org/2001/04/xmlenc#sha256"/>
        <DigestValue>kmoOP9gEskB7M5A3C3zVlVilru7QjUlVOPgBeNBJrV8=</DigestValue>
      </Reference>
      <Reference URI="/xl/externalLinks/externalLink4.xml?ContentType=application/vnd.openxmlformats-officedocument.spreadsheetml.externalLink+xml">
        <DigestMethod Algorithm="http://www.w3.org/2001/04/xmlenc#sha256"/>
        <DigestValue>ffx1FseJyhldJ/hszKxNJYsogA/5ZXjjKLehw4Y1xPM=</DigestValue>
      </Reference>
      <Reference URI="/xl/externalLinks/externalLink5.xml?ContentType=application/vnd.openxmlformats-officedocument.spreadsheetml.externalLink+xml">
        <DigestMethod Algorithm="http://www.w3.org/2001/04/xmlenc#sha256"/>
        <DigestValue>L3S4V0q/plIw26OE1wNSnK81VAtqFmaAkSZ9ahDol7E=</DigestValue>
      </Reference>
      <Reference URI="/xl/media/image1.png?ContentType=image/png">
        <DigestMethod Algorithm="http://www.w3.org/2001/04/xmlenc#sha256"/>
        <DigestValue>Ae0xDMgYRB5ipABS9MouYA2cHbHns7xr2yg9ma94SQ4=</DigestValue>
      </Reference>
      <Reference URI="/xl/media/image2.emf?ContentType=image/x-emf">
        <DigestMethod Algorithm="http://www.w3.org/2001/04/xmlenc#sha256"/>
        <DigestValue>R77wWOYZj+m8iZC9SxUeC6+2A8DPlKyD2U1VPvn2NtU=</DigestValue>
      </Reference>
      <Reference URI="/xl/media/image3.png?ContentType=image/png">
        <DigestMethod Algorithm="http://www.w3.org/2001/04/xmlenc#sha256"/>
        <DigestValue>9+QtdzEND5A0xj9rRslBnU47X2TQj/DQEDlSnbeQ+fY=</DigestValue>
      </Reference>
      <Reference URI="/xl/media/image4.emf?ContentType=image/x-emf">
        <DigestMethod Algorithm="http://www.w3.org/2001/04/xmlenc#sha256"/>
        <DigestValue>t1cfGzobSi73d5gJnAvkCidWME5anBBvnCpXrOcaR1I=</DigestValue>
      </Reference>
      <Reference URI="/xl/media/image5.emf?ContentType=image/x-emf">
        <DigestMethod Algorithm="http://www.w3.org/2001/04/xmlenc#sha256"/>
        <DigestValue>AQjQg9z6+Yf3puqdsqNd1oU6qcQuspzFdV9UyKweETw=</DigestValue>
      </Reference>
      <Reference URI="/xl/media/image6.png?ContentType=image/png">
        <DigestMethod Algorithm="http://www.w3.org/2001/04/xmlenc#sha256"/>
        <DigestValue>kMrd8o7ZSW6Xk3GVyWNsJVRjPavE4gkwmyVrYashHlc=</DigestValue>
      </Reference>
      <Reference URI="/xl/printerSettings/printerSettings1.bin?ContentType=application/vnd.openxmlformats-officedocument.spreadsheetml.printerSettings">
        <DigestMethod Algorithm="http://www.w3.org/2001/04/xmlenc#sha256"/>
        <DigestValue>cmH6C2jV9dnGpCgV99G0PVz56f34YjL5AaKe8cwqrK8=</DigestValue>
      </Reference>
      <Reference URI="/xl/printerSettings/printerSettings10.bin?ContentType=application/vnd.openxmlformats-officedocument.spreadsheetml.printerSettings">
        <DigestMethod Algorithm="http://www.w3.org/2001/04/xmlenc#sha256"/>
        <DigestValue>CxrjaEEVPsSjvbprP/wlvc6dgChrKARgDiKS27bGdzU=</DigestValue>
      </Reference>
      <Reference URI="/xl/printerSettings/printerSettings11.bin?ContentType=application/vnd.openxmlformats-officedocument.spreadsheetml.printerSettings">
        <DigestMethod Algorithm="http://www.w3.org/2001/04/xmlenc#sha256"/>
        <DigestValue>ITi88auTeLfWcVICT1L0cZiAWUajANz0VEKW+lPCA/U=</DigestValue>
      </Reference>
      <Reference URI="/xl/printerSettings/printerSettings12.bin?ContentType=application/vnd.openxmlformats-officedocument.spreadsheetml.printerSettings">
        <DigestMethod Algorithm="http://www.w3.org/2001/04/xmlenc#sha256"/>
        <DigestValue>ITi88auTeLfWcVICT1L0cZiAWUajANz0VEKW+lPCA/U=</DigestValue>
      </Reference>
      <Reference URI="/xl/printerSettings/printerSettings13.bin?ContentType=application/vnd.openxmlformats-officedocument.spreadsheetml.printerSettings">
        <DigestMethod Algorithm="http://www.w3.org/2001/04/xmlenc#sha256"/>
        <DigestValue>ITi88auTeLfWcVICT1L0cZiAWUajANz0VEKW+lPCA/U=</DigestValue>
      </Reference>
      <Reference URI="/xl/printerSettings/printerSettings14.bin?ContentType=application/vnd.openxmlformats-officedocument.spreadsheetml.printerSettings">
        <DigestMethod Algorithm="http://www.w3.org/2001/04/xmlenc#sha256"/>
        <DigestValue>ITi88auTeLfWcVICT1L0cZiAWUajANz0VEKW+lPCA/U=</DigestValue>
      </Reference>
      <Reference URI="/xl/printerSettings/printerSettings15.bin?ContentType=application/vnd.openxmlformats-officedocument.spreadsheetml.printerSettings">
        <DigestMethod Algorithm="http://www.w3.org/2001/04/xmlenc#sha256"/>
        <DigestValue>ITi88auTeLfWcVICT1L0cZiAWUajANz0VEKW+lPCA/U=</DigestValue>
      </Reference>
      <Reference URI="/xl/printerSettings/printerSettings16.bin?ContentType=application/vnd.openxmlformats-officedocument.spreadsheetml.printerSettings">
        <DigestMethod Algorithm="http://www.w3.org/2001/04/xmlenc#sha256"/>
        <DigestValue>CxrjaEEVPsSjvbprP/wlvc6dgChrKARgDiKS27bGdzU=</DigestValue>
      </Reference>
      <Reference URI="/xl/printerSettings/printerSettings17.bin?ContentType=application/vnd.openxmlformats-officedocument.spreadsheetml.printerSettings">
        <DigestMethod Algorithm="http://www.w3.org/2001/04/xmlenc#sha256"/>
        <DigestValue>CxrjaEEVPsSjvbprP/wlvc6dgChrKARgDiKS27bGdzU=</DigestValue>
      </Reference>
      <Reference URI="/xl/printerSettings/printerSettings18.bin?ContentType=application/vnd.openxmlformats-officedocument.spreadsheetml.printerSettings">
        <DigestMethod Algorithm="http://www.w3.org/2001/04/xmlenc#sha256"/>
        <DigestValue>CxrjaEEVPsSjvbprP/wlvc6dgChrKARgDiKS27bGdzU=</DigestValue>
      </Reference>
      <Reference URI="/xl/printerSettings/printerSettings19.bin?ContentType=application/vnd.openxmlformats-officedocument.spreadsheetml.printerSettings">
        <DigestMethod Algorithm="http://www.w3.org/2001/04/xmlenc#sha256"/>
        <DigestValue>CxrjaEEVPsSjvbprP/wlvc6dgChrKARgDiKS27bGdzU=</DigestValue>
      </Reference>
      <Reference URI="/xl/printerSettings/printerSettings2.bin?ContentType=application/vnd.openxmlformats-officedocument.spreadsheetml.printerSettings">
        <DigestMethod Algorithm="http://www.w3.org/2001/04/xmlenc#sha256"/>
        <DigestValue>CxrjaEEVPsSjvbprP/wlvc6dgChrKARgDiKS27bGdzU=</DigestValue>
      </Reference>
      <Reference URI="/xl/printerSettings/printerSettings20.bin?ContentType=application/vnd.openxmlformats-officedocument.spreadsheetml.printerSettings">
        <DigestMethod Algorithm="http://www.w3.org/2001/04/xmlenc#sha256"/>
        <DigestValue>CxrjaEEVPsSjvbprP/wlvc6dgChrKARgDiKS27bGdzU=</DigestValue>
      </Reference>
      <Reference URI="/xl/printerSettings/printerSettings21.bin?ContentType=application/vnd.openxmlformats-officedocument.spreadsheetml.printerSettings">
        <DigestMethod Algorithm="http://www.w3.org/2001/04/xmlenc#sha256"/>
        <DigestValue>CxrjaEEVPsSjvbprP/wlvc6dgChrKARgDiKS27bGdzU=</DigestValue>
      </Reference>
      <Reference URI="/xl/printerSettings/printerSettings22.bin?ContentType=application/vnd.openxmlformats-officedocument.spreadsheetml.printerSettings">
        <DigestMethod Algorithm="http://www.w3.org/2001/04/xmlenc#sha256"/>
        <DigestValue>CxrjaEEVPsSjvbprP/wlvc6dgChrKARgDiKS27bGdzU=</DigestValue>
      </Reference>
      <Reference URI="/xl/printerSettings/printerSettings23.bin?ContentType=application/vnd.openxmlformats-officedocument.spreadsheetml.printerSettings">
        <DigestMethod Algorithm="http://www.w3.org/2001/04/xmlenc#sha256"/>
        <DigestValue>CxrjaEEVPsSjvbprP/wlvc6dgChrKARgDiKS27bGdzU=</DigestValue>
      </Reference>
      <Reference URI="/xl/printerSettings/printerSettings24.bin?ContentType=application/vnd.openxmlformats-officedocument.spreadsheetml.printerSettings">
        <DigestMethod Algorithm="http://www.w3.org/2001/04/xmlenc#sha256"/>
        <DigestValue>CxrjaEEVPsSjvbprP/wlvc6dgChrKARgDiKS27bGdzU=</DigestValue>
      </Reference>
      <Reference URI="/xl/printerSettings/printerSettings25.bin?ContentType=application/vnd.openxmlformats-officedocument.spreadsheetml.printerSettings">
        <DigestMethod Algorithm="http://www.w3.org/2001/04/xmlenc#sha256"/>
        <DigestValue>CxrjaEEVPsSjvbprP/wlvc6dgChrKARgDiKS27bGdzU=</DigestValue>
      </Reference>
      <Reference URI="/xl/printerSettings/printerSettings3.bin?ContentType=application/vnd.openxmlformats-officedocument.spreadsheetml.printerSettings">
        <DigestMethod Algorithm="http://www.w3.org/2001/04/xmlenc#sha256"/>
        <DigestValue>JC8VbYhYAdyg+90qrrUuvXORwEkCSuQ0DKO8gTjNQ4c=</DigestValue>
      </Reference>
      <Reference URI="/xl/printerSettings/printerSettings4.bin?ContentType=application/vnd.openxmlformats-officedocument.spreadsheetml.printerSettings">
        <DigestMethod Algorithm="http://www.w3.org/2001/04/xmlenc#sha256"/>
        <DigestValue>ITi88auTeLfWcVICT1L0cZiAWUajANz0VEKW+lPCA/U=</DigestValue>
      </Reference>
      <Reference URI="/xl/printerSettings/printerSettings5.bin?ContentType=application/vnd.openxmlformats-officedocument.spreadsheetml.printerSettings">
        <DigestMethod Algorithm="http://www.w3.org/2001/04/xmlenc#sha256"/>
        <DigestValue>CxrjaEEVPsSjvbprP/wlvc6dgChrKARgDiKS27bGdzU=</DigestValue>
      </Reference>
      <Reference URI="/xl/printerSettings/printerSettings6.bin?ContentType=application/vnd.openxmlformats-officedocument.spreadsheetml.printerSettings">
        <DigestMethod Algorithm="http://www.w3.org/2001/04/xmlenc#sha256"/>
        <DigestValue>ITi88auTeLfWcVICT1L0cZiAWUajANz0VEKW+lPCA/U=</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CxrjaEEVPsSjvbprP/wlvc6dgChrKARgDiKS27bGdzU=</DigestValue>
      </Reference>
      <Reference URI="/xl/printerSettings/printerSettings9.bin?ContentType=application/vnd.openxmlformats-officedocument.spreadsheetml.printerSettings">
        <DigestMethod Algorithm="http://www.w3.org/2001/04/xmlenc#sha256"/>
        <DigestValue>cmH6C2jV9dnGpCgV99G0PVz56f34YjL5AaKe8cwqrK8=</DigestValue>
      </Reference>
      <Reference URI="/xl/sharedStrings.xml?ContentType=application/vnd.openxmlformats-officedocument.spreadsheetml.sharedStrings+xml">
        <DigestMethod Algorithm="http://www.w3.org/2001/04/xmlenc#sha256"/>
        <DigestValue>58uax3PsYIikkdnQMvm/jCVqZzKgtghT+gUhkRJjkP8=</DigestValue>
      </Reference>
      <Reference URI="/xl/styles.xml?ContentType=application/vnd.openxmlformats-officedocument.spreadsheetml.styles+xml">
        <DigestMethod Algorithm="http://www.w3.org/2001/04/xmlenc#sha256"/>
        <DigestValue>rs/mNuXQ++sZleyfoA0OQ/A9gkXB2oSakjKSJuFDrpI=</DigestValue>
      </Reference>
      <Reference URI="/xl/theme/theme1.xml?ContentType=application/vnd.openxmlformats-officedocument.theme+xml">
        <DigestMethod Algorithm="http://www.w3.org/2001/04/xmlenc#sha256"/>
        <DigestValue>NImvtfL/hxUR8VT+LR1j8/lMxViiKDVSiS4q5UWfH00=</DigestValue>
      </Reference>
      <Reference URI="/xl/workbook.xml?ContentType=application/vnd.openxmlformats-officedocument.spreadsheetml.sheet.main+xml">
        <DigestMethod Algorithm="http://www.w3.org/2001/04/xmlenc#sha256"/>
        <DigestValue>s4Sfov3HJLPF4X0j/8JgB8K5lArringRrKOdL+xMu+o=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Mm9mDCEx+I5qIhmIxVNmfHa3Z/mh+mm2ce3Yq7zhWgM=</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NEdujsHzOE3sSxhE7Oj3v5U8XCjM6aB48arsdCovifQ=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CNpCztZKFes47PC5izuGFLp4tcWKt6cBVx50Z1fLP+k=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JZD7RZju5bS6n3S2iekG8RCwRhkLP0bjl/HXCwCawQU=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N82BC1Hlt98DWzt05GgMygEFRHXxZmZZ51wljM0tFks=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KtzxYmTTUvxeB5U1Md2JzkQGy8VDwWA6SNAcThNE3Yo=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XVw/+MeQAuxhEvh5Gt0L7GX1sO4SoBbVERA7GSIWn10=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biXZCpnWkhvvGZCHZi8UxdqL2Aoz/f73n+5FIK40PEw=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s2ZyYV7KaKZoUb6wgnYctpo69xc7ChQWYlBaMuKqNxg=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EBzD4ncDyTi9BZ0wvXRBCndRdveji8s0f0W97jGhoEU=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S/GoWEUs/AoDxmiLn5VD0moPjtKNO6jFLBQynhzFQQU=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iYkzvOEe7TSlIWrI9ZIxxlS9IbIET7iqfSubwns70go=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5Go95xfti8XaJEhN6ILlbnm3PnQblMcT8N+pZzz3yrE=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1S2Cx3RytNVidBbM85O11RXC6guXqqXLhNQK7LXZJ6I=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SbgflCHZ0uY5fKOQH/reAvknifvFliWsSbOnFTJ+L6A=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/1Yu6tBUhb+w0RWlPWPVVxu7uUchpR9fkd+q89+hIQs=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QQ/ATmnAAmFJ9hp/ROAjWeMBUzkvJ5U9Z5LItq6WnNA=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1Rc6mITA0NMBxRWVQzpVwjKcEhVgJczapSaDXLN/9zs=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Y3DmX4tP9+7Ny97M9m7Jnwk4uWmAB1WDFS1og8yf0Sc=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plbYWJS1ojT4BJS/AbcFZaX075plAc8T6j06dcVYYMs=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q/2K2x0iZjCcaALVNA+Da5Ye9RshQIXGTaKBX9Nafd0=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/SKQ6MFy2iKy3nxXsNfzEzWY5CRmVSaYBDg2WiEQgnY=</DigestValue>
      </Reference>
      <Reference URI="/xl/worksheets/sheet1.xml?ContentType=application/vnd.openxmlformats-officedocument.spreadsheetml.worksheet+xml">
        <DigestMethod Algorithm="http://www.w3.org/2001/04/xmlenc#sha256"/>
        <DigestValue>tZHkXZoYgJHNJnvRDAum3OGr2eP31jXcglIDocVb2jU=</DigestValue>
      </Reference>
      <Reference URI="/xl/worksheets/sheet10.xml?ContentType=application/vnd.openxmlformats-officedocument.spreadsheetml.worksheet+xml">
        <DigestMethod Algorithm="http://www.w3.org/2001/04/xmlenc#sha256"/>
        <DigestValue>+qTbwD/bgeZYbE//lERVlVdZCvQuQ/LVAUImzr6ZSDA=</DigestValue>
      </Reference>
      <Reference URI="/xl/worksheets/sheet11.xml?ContentType=application/vnd.openxmlformats-officedocument.spreadsheetml.worksheet+xml">
        <DigestMethod Algorithm="http://www.w3.org/2001/04/xmlenc#sha256"/>
        <DigestValue>C0PhyY6Ca10z7vSRZpkHY4pcOwLEPgbOjUwvGPA/hbU=</DigestValue>
      </Reference>
      <Reference URI="/xl/worksheets/sheet12.xml?ContentType=application/vnd.openxmlformats-officedocument.spreadsheetml.worksheet+xml">
        <DigestMethod Algorithm="http://www.w3.org/2001/04/xmlenc#sha256"/>
        <DigestValue>j644SYclo5hObx536fmrh50y6rMIs2C2+vYSWF6dLEc=</DigestValue>
      </Reference>
      <Reference URI="/xl/worksheets/sheet13.xml?ContentType=application/vnd.openxmlformats-officedocument.spreadsheetml.worksheet+xml">
        <DigestMethod Algorithm="http://www.w3.org/2001/04/xmlenc#sha256"/>
        <DigestValue>zqu17EBdXSdt7t8A45Oll/57B914kalddAoWH1j4x/o=</DigestValue>
      </Reference>
      <Reference URI="/xl/worksheets/sheet14.xml?ContentType=application/vnd.openxmlformats-officedocument.spreadsheetml.worksheet+xml">
        <DigestMethod Algorithm="http://www.w3.org/2001/04/xmlenc#sha256"/>
        <DigestValue>XFizAjCwUbZ1SuF6ZIXiAjbjgZE0Ee32Z1p4z44lr0w=</DigestValue>
      </Reference>
      <Reference URI="/xl/worksheets/sheet15.xml?ContentType=application/vnd.openxmlformats-officedocument.spreadsheetml.worksheet+xml">
        <DigestMethod Algorithm="http://www.w3.org/2001/04/xmlenc#sha256"/>
        <DigestValue>ep5onAV1sLd1A7IuK0A91XiHju06bgsKpGttcJiWRZg=</DigestValue>
      </Reference>
      <Reference URI="/xl/worksheets/sheet16.xml?ContentType=application/vnd.openxmlformats-officedocument.spreadsheetml.worksheet+xml">
        <DigestMethod Algorithm="http://www.w3.org/2001/04/xmlenc#sha256"/>
        <DigestValue>UV5O6Wtx/8yLJY3wo0blGTv8eJMFeYaZZHsHm8bZsyA=</DigestValue>
      </Reference>
      <Reference URI="/xl/worksheets/sheet17.xml?ContentType=application/vnd.openxmlformats-officedocument.spreadsheetml.worksheet+xml">
        <DigestMethod Algorithm="http://www.w3.org/2001/04/xmlenc#sha256"/>
        <DigestValue>C5kF/J6vmY3+hutycIKnipfa7Aq0CI0rnZleMA4x+P8=</DigestValue>
      </Reference>
      <Reference URI="/xl/worksheets/sheet18.xml?ContentType=application/vnd.openxmlformats-officedocument.spreadsheetml.worksheet+xml">
        <DigestMethod Algorithm="http://www.w3.org/2001/04/xmlenc#sha256"/>
        <DigestValue>YKaNII35asTxGJH2HOhGdJ/tAoWgO6WuaTbq/FAnHWQ=</DigestValue>
      </Reference>
      <Reference URI="/xl/worksheets/sheet19.xml?ContentType=application/vnd.openxmlformats-officedocument.spreadsheetml.worksheet+xml">
        <DigestMethod Algorithm="http://www.w3.org/2001/04/xmlenc#sha256"/>
        <DigestValue>fMBoeQrTYSO6LrRCYQ4mue1k6pux5MZ/4dc44dh1wBs=</DigestValue>
      </Reference>
      <Reference URI="/xl/worksheets/sheet2.xml?ContentType=application/vnd.openxmlformats-officedocument.spreadsheetml.worksheet+xml">
        <DigestMethod Algorithm="http://www.w3.org/2001/04/xmlenc#sha256"/>
        <DigestValue>MbfaNZSrU+QEiurYKCakyrKNaSEI+87vqDOzCqyIBhk=</DigestValue>
      </Reference>
      <Reference URI="/xl/worksheets/sheet20.xml?ContentType=application/vnd.openxmlformats-officedocument.spreadsheetml.worksheet+xml">
        <DigestMethod Algorithm="http://www.w3.org/2001/04/xmlenc#sha256"/>
        <DigestValue>wYjpz0w66xjQtauDW+mfBsAqfl1qsg9tonsbTJCZHzk=</DigestValue>
      </Reference>
      <Reference URI="/xl/worksheets/sheet21.xml?ContentType=application/vnd.openxmlformats-officedocument.spreadsheetml.worksheet+xml">
        <DigestMethod Algorithm="http://www.w3.org/2001/04/xmlenc#sha256"/>
        <DigestValue>aZhMztDCkEUpFgNho79AQPS/mCG0NUnyQfr07x0F9wY=</DigestValue>
      </Reference>
      <Reference URI="/xl/worksheets/sheet22.xml?ContentType=application/vnd.openxmlformats-officedocument.spreadsheetml.worksheet+xml">
        <DigestMethod Algorithm="http://www.w3.org/2001/04/xmlenc#sha256"/>
        <DigestValue>QP3va23BAjSwKHBNhJOHufUaTLQt5OX2acjpoNAYJ7w=</DigestValue>
      </Reference>
      <Reference URI="/xl/worksheets/sheet23.xml?ContentType=application/vnd.openxmlformats-officedocument.spreadsheetml.worksheet+xml">
        <DigestMethod Algorithm="http://www.w3.org/2001/04/xmlenc#sha256"/>
        <DigestValue>rOLXnLBSBEy4ZAyFEzG/oZIqBw7qFHkQkG/PzWek6Cs=</DigestValue>
      </Reference>
      <Reference URI="/xl/worksheets/sheet24.xml?ContentType=application/vnd.openxmlformats-officedocument.spreadsheetml.worksheet+xml">
        <DigestMethod Algorithm="http://www.w3.org/2001/04/xmlenc#sha256"/>
        <DigestValue>qXnZhIrUPZHdaHXnJw6pCYcyZyRyCG/I15Nluu96zRA=</DigestValue>
      </Reference>
      <Reference URI="/xl/worksheets/sheet25.xml?ContentType=application/vnd.openxmlformats-officedocument.spreadsheetml.worksheet+xml">
        <DigestMethod Algorithm="http://www.w3.org/2001/04/xmlenc#sha256"/>
        <DigestValue>9JVms+rKrIWJ/4yqXunFldTmc5ri9Wpa1XKmh2I6HD0=</DigestValue>
      </Reference>
      <Reference URI="/xl/worksheets/sheet26.xml?ContentType=application/vnd.openxmlformats-officedocument.spreadsheetml.worksheet+xml">
        <DigestMethod Algorithm="http://www.w3.org/2001/04/xmlenc#sha256"/>
        <DigestValue>Xie5BzeFX6CqRd2pYGJG3j+rBPy6zCcQmqJ/+sTe/2o=</DigestValue>
      </Reference>
      <Reference URI="/xl/worksheets/sheet27.xml?ContentType=application/vnd.openxmlformats-officedocument.spreadsheetml.worksheet+xml">
        <DigestMethod Algorithm="http://www.w3.org/2001/04/xmlenc#sha256"/>
        <DigestValue>iu6K5gc+nB4TcbVVcajontDWj950Sj0Yy+mzdpJ95wM=</DigestValue>
      </Reference>
      <Reference URI="/xl/worksheets/sheet28.xml?ContentType=application/vnd.openxmlformats-officedocument.spreadsheetml.worksheet+xml">
        <DigestMethod Algorithm="http://www.w3.org/2001/04/xmlenc#sha256"/>
        <DigestValue>inKBrD9egIHxdOY1ohYos4a4DjevjsZy336McvGw1mU=</DigestValue>
      </Reference>
      <Reference URI="/xl/worksheets/sheet29.xml?ContentType=application/vnd.openxmlformats-officedocument.spreadsheetml.worksheet+xml">
        <DigestMethod Algorithm="http://www.w3.org/2001/04/xmlenc#sha256"/>
        <DigestValue>sat19AmqAqT+fxRFxF2yjpl2VJqr6oy+t5B+6iW5TMA=</DigestValue>
      </Reference>
      <Reference URI="/xl/worksheets/sheet3.xml?ContentType=application/vnd.openxmlformats-officedocument.spreadsheetml.worksheet+xml">
        <DigestMethod Algorithm="http://www.w3.org/2001/04/xmlenc#sha256"/>
        <DigestValue>5j0nZzWFh4qCXjoXe5jBXNGJCMNH2fk0+NuCFI+4Iy0=</DigestValue>
      </Reference>
      <Reference URI="/xl/worksheets/sheet4.xml?ContentType=application/vnd.openxmlformats-officedocument.spreadsheetml.worksheet+xml">
        <DigestMethod Algorithm="http://www.w3.org/2001/04/xmlenc#sha256"/>
        <DigestValue>OFmXMRbewG7AX3dvfMuiPpTzzJOsTw9KBCFe3oR6QMY=</DigestValue>
      </Reference>
      <Reference URI="/xl/worksheets/sheet5.xml?ContentType=application/vnd.openxmlformats-officedocument.spreadsheetml.worksheet+xml">
        <DigestMethod Algorithm="http://www.w3.org/2001/04/xmlenc#sha256"/>
        <DigestValue>OiVKoxbyf4exIE5kbvWVjhMxEKefOtrR9Tr+OdyPKHE=</DigestValue>
      </Reference>
      <Reference URI="/xl/worksheets/sheet6.xml?ContentType=application/vnd.openxmlformats-officedocument.spreadsheetml.worksheet+xml">
        <DigestMethod Algorithm="http://www.w3.org/2001/04/xmlenc#sha256"/>
        <DigestValue>jN8OCHZ+HAnYjHUppjtjTEzu7LF94CcqIep7+YxO+co=</DigestValue>
      </Reference>
      <Reference URI="/xl/worksheets/sheet7.xml?ContentType=application/vnd.openxmlformats-officedocument.spreadsheetml.worksheet+xml">
        <DigestMethod Algorithm="http://www.w3.org/2001/04/xmlenc#sha256"/>
        <DigestValue>CyZ5e2bfoMoDOAlOdWxpoNyXhfwgCrHukmbQ5dby0jw=</DigestValue>
      </Reference>
      <Reference URI="/xl/worksheets/sheet8.xml?ContentType=application/vnd.openxmlformats-officedocument.spreadsheetml.worksheet+xml">
        <DigestMethod Algorithm="http://www.w3.org/2001/04/xmlenc#sha256"/>
        <DigestValue>2SuJcZws2w1Kr2Wl+pSUVREpr01VoiwVxwHi5/UWLqQ=</DigestValue>
      </Reference>
      <Reference URI="/xl/worksheets/sheet9.xml?ContentType=application/vnd.openxmlformats-officedocument.spreadsheetml.worksheet+xml">
        <DigestMethod Algorithm="http://www.w3.org/2001/04/xmlenc#sha256"/>
        <DigestValue>j0YmRnLgnPdpuZ4RPQkJAl4JdfnnAoHG7cbnxxo/jlw=</DigestValue>
      </Reference>
    </Manifest>
    <SignatureProperties>
      <SignatureProperty Id="idSignatureTime" Target="#idPackageSignature">
        <mdssi:SignatureTime xmlns:mdssi="http://schemas.openxmlformats.org/package/2006/digital-signature">
          <mdssi:Format>YYYY-MM-DDThh:mm:ssTZD</mdssi:Format>
          <mdssi:Value>2020-11-11T20:54:46Z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2020-11-11T20:54:46Z</xd:SigningTime>
          <xd:SigningCertificate>
            <xd:Cert>
              <xd:CertDigest>
                <DigestMethod Algorithm="http://www.w3.org/2001/04/xmlenc#sha256"/>
                <DigestValue>TUtDU8r9cwpVYFBbeaP2jCMWAzvv7kPRplkCNfuedkQ=</DigestValue>
              </xd:CertDigest>
              <xd:IssuerSerial>
                <X509IssuerName>C=PY, O=DOCUMENTA S.A., CN=CA-DOCUMENTA S.A., SERIALNUMBER=RUC 80050172-1</X509IssuerName>
                <X509SerialNumber>1927899376871279709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1T0hZmteVJQjc9NLHuVxPMbKa0O+DxpOYPTALW2/QRQ=</DigestValue>
    </Reference>
    <Reference Type="http://www.w3.org/2000/09/xmldsig#Object" URI="#idOfficeObject">
      <DigestMethod Algorithm="http://www.w3.org/2001/04/xmlenc#sha256"/>
      <DigestValue>7wlkxx11UBscP2a9aIMaPgKCnjW1lv9ZdYHXDyHPAvA=</DigestValue>
    </Reference>
    <Reference Type="http://uri.etsi.org/01903#SignedProperties" URI="#idSignedProperties">
      <Transforms>
        <Transform Algorithm="http://www.w3.org/TR/2001/REC-xml-c14n-20010315"/>
      </Transforms>
      <DigestMethod Algorithm="http://www.w3.org/2001/04/xmlenc#sha256"/>
      <DigestValue>rUKM9DNisNjgqLmhZNxOZiXQk4qUj2PZimFss2c1mkY=</DigestValue>
    </Reference>
  </SignedInfo>
  <SignatureValue>mJK8kMb0R3FNRhVqbEoZZumdah4CNCF6Ljo2JxH3PCZ8F08RwHXku4JfodH71Pd2sST/SYfCB4AT
l2PxYo8zjngrd+kYnbqPAMJCELS8hTdrbUNgd4QIH6a3miJQTxFBT7WVhos5ZyGgI4sPbUFWqWbi
XQhNDjv2yvMVQyAEAv/ZXQLJVKfzKId7waLREihL9IC4sEOLkHoJhCtLe0VwvrvCf12LfxGPJBEc
RJfLH8UoOPshBGWbd5jG11WwrUx47Bi2pxYCB5Ierouc7k/lh5wTFzjA7tK7s3byodzzE5ddScqb
wQfZGVlH74O9ZS1ZwmGfpwmDzARo26L5VNkT1g==</SignatureValue>
  <KeyInfo>
    <X509Data>
      <X509Certificate>MIIIDDCCBfSgAwIBAgIIB2jvZCVfFuowDQYJKoZIhvcNAQELBQAwWzEXMBUGA1UEBRMOUlVDIDgwMDUwMTcyLTExGjAYBgNVBAMTEUNBLURPQ1VNRU5UQSBTLkEuMRcwFQYDVQQKEw5ET0NVTUVOVEEgUy5BLjELMAkGA1UEBhMCUFkwHhcNMTkwNjE0MTQzMDU3WhcNMjEwNjEzMTQ0MDU3WjCBsjELMAkGA1UEBhMCUFkxFzAVBgNVBAQMDlBFUlNBTk8gRlJVVE9TMREwDwYDVQQFEwhDSTMyOTQxMzEdMBsGA1UEKgwUVklDVE9SIFJPUVVFIEpBQ0lOVE8xFzAVBgNVBAoMDlBFUlNPTkEgRklTSUNBMREwDwYDVQQLDAhGSVJNQSBGMjEsMCoGA1UEAwwjVklDVE9SIFJPUVVFIEpBQ0lOVE8gUEVSU0FOTyBGUlVUT1MwggEiMA0GCSqGSIb3DQEBAQUAA4IBDwAwggEKAoIBAQCtHuf0OAwggwkAzu3zzNzYUddQ8dMJMjuJV8O8+mcUC6ZpDHexW0OGsbH0Q6hkMBPUSv+uBbiEkX2DH2J3QMt2Sh1vqQNmuxDw6RAm1Hr1KU6Ri6N/1SSn13uTZLFpXcGj0bQL8YRukL5goYCtwfP+TJDkuik3k/Cvbqi+33boV32QRlPBlvbuwF5F3Qx1E3cbCCPtQC2uOAPOUigfiPr/c5i16gPxHvP4a3T/FFWKIrPaCFGDFYBkxgwbfkUWvtdOkqXcnVSC2oQPc1dTm3kLc3yAmrF7jHSoDcymVmnQEFvHRMEIBhiFWQ8rb3nb2/K7qvKG7ZtCqsBG7aQdE7qlAgMBAAGjggN6MIIDdjAMBgNVHRMBAf8EAjAAMA4GA1UdDwEB/wQEAwIF4DAqBgNVHSUBAf8EIDAeBggrBgEFBQcDAQYIKwYBBQUHAwIGCCsGAQUFBwMEMB0GA1UdDgQWBBTLfWHJf2t2om97MlA7Nz6Vy61uq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jb21mYXJ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X4MBZB4DI8g9kjCg1fQcLT7AXx/L6d3pzOW5saP+9fDkKaotikPzvlkeEvz5pqSY3Rtp4/v5ooIHLTHwmyNEADV8YyWmLUU7V+maoYOZ0rf6xmzfMwdJ3A6CVgVor3mbHGRloshmy3urEhCmcnQskX5vkV8DjSzQlGeEKtBLpjskSh3/eH7M8ZiSX7ADjVO8VGsnT6Gno4fkafGPGGyuIKqf5GzoS1O4yKoa6u9SY4otOkoxrnzLrQN1gah7mGxTYjVeJvvVygQtV5s4SKx9oH9e8O2nFC4S1xDe6j7csNalCyd+sVVmeSdx4pysN5mBfdvQew3Biw4j9uk8uRO7uVIL5BF7FKr/Y4f7lY2WMevgxWxcq1atre6BsmOzgTytKbRup3Ft5vw4cZxdcPoNbXOuPqCdmIuWeHkEM22PwgnEwD1yJlUE4Dw5rjVsEDBxTKTQRkxO/+Q12eRI2bfh3MHpFUDzvSeupC+dlTLkPyUFHC6u6mgtpnukhw7LitqZ8eCtAuFC0K3VHUYGbsHiEt+Mx+GzDigqDjCBmai3+tPni4+t2jHYz3V/CGMxAnqImn3YfsHKuysFTaJ86m5u37gvsibv0A1E2Uo9DOtJslm4oeaYyY0w8CgH96gwRBUpS6w723dSxLJBzhLTO62J2WuNwRdIo/mz+rOCi36Dr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goocS0YJiNyypXdY7PJpfNa9Y9j79vAxY/rgT1EdEqc=</DigestValue>
      </Reference>
      <Reference URI="/xl/calcChain.xml?ContentType=application/vnd.openxmlformats-officedocument.spreadsheetml.calcChain+xml">
        <DigestMethod Algorithm="http://www.w3.org/2001/04/xmlenc#sha256"/>
        <DigestValue>AuLIT8ePWBHVN3kugu2D507jKgAgiXl7x7ZFVGS8Nnk=</DigestValue>
      </Reference>
      <Reference URI="/xl/comments1.xml?ContentType=application/vnd.openxmlformats-officedocument.spreadsheetml.comments+xml">
        <DigestMethod Algorithm="http://www.w3.org/2001/04/xmlenc#sha256"/>
        <DigestValue>ueN+LnOUw6AjBWxMaeRbiqdvrvoNOJ9qOzcXqAJ8ihY=</DigestValue>
      </Reference>
      <Reference URI="/xl/comments2.xml?ContentType=application/vnd.openxmlformats-officedocument.spreadsheetml.comments+xml">
        <DigestMethod Algorithm="http://www.w3.org/2001/04/xmlenc#sha256"/>
        <DigestValue>vvfxj3Ff1kP1ZOmHYQKtIEv58vHAJ921yfFFiECJR0s=</DigestValue>
      </Reference>
      <Reference URI="/xl/comments3.xml?ContentType=application/vnd.openxmlformats-officedocument.spreadsheetml.comments+xml">
        <DigestMethod Algorithm="http://www.w3.org/2001/04/xmlenc#sha256"/>
        <DigestValue>Pcx/3DTZ3hgoD6yR/Q6Eh6RndDFBVz6KGFVMyhMVdZk=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XigtnSvUYeVUlo2ETDafQL+cVELQM1Y8Eij1YZg4J/M=</DigestValue>
      </Reference>
      <Reference URI="/xl/drawings/drawing10.xml?ContentType=application/vnd.openxmlformats-officedocument.drawing+xml">
        <DigestMethod Algorithm="http://www.w3.org/2001/04/xmlenc#sha256"/>
        <DigestValue>UYmX62R8gh+OpWIsCyFoF9Y9Myf3XgodxagbTtPvJEw=</DigestValue>
      </Reference>
      <Reference URI="/xl/drawings/drawing11.xml?ContentType=application/vnd.openxmlformats-officedocument.drawing+xml">
        <DigestMethod Algorithm="http://www.w3.org/2001/04/xmlenc#sha256"/>
        <DigestValue>/jlGZH1skH/VXDulVfsVtjtiJDq8yy6uj4TpNbqC4us=</DigestValue>
      </Reference>
      <Reference URI="/xl/drawings/drawing12.xml?ContentType=application/vnd.openxmlformats-officedocument.drawing+xml">
        <DigestMethod Algorithm="http://www.w3.org/2001/04/xmlenc#sha256"/>
        <DigestValue>QQNQJThlNLj2V00VCQWhqKJ58/uhJ8lAROnI9Wpbfmw=</DigestValue>
      </Reference>
      <Reference URI="/xl/drawings/drawing13.xml?ContentType=application/vnd.openxmlformats-officedocument.drawing+xml">
        <DigestMethod Algorithm="http://www.w3.org/2001/04/xmlenc#sha256"/>
        <DigestValue>xtVK8GqUmLT9DnG/vuPh+543ZpQnMPGvunyr6xvcRx4=</DigestValue>
      </Reference>
      <Reference URI="/xl/drawings/drawing14.xml?ContentType=application/vnd.openxmlformats-officedocument.drawing+xml">
        <DigestMethod Algorithm="http://www.w3.org/2001/04/xmlenc#sha256"/>
        <DigestValue>Ki0ar3SDnlufzx7WUNSyAGm0tCIMJPPM+f6YCOQT48c=</DigestValue>
      </Reference>
      <Reference URI="/xl/drawings/drawing15.xml?ContentType=application/vnd.openxmlformats-officedocument.drawing+xml">
        <DigestMethod Algorithm="http://www.w3.org/2001/04/xmlenc#sha256"/>
        <DigestValue>T9t/FZigG8mSrpyuoeHuAzhTiB0g6OOp5r9dFFXwztI=</DigestValue>
      </Reference>
      <Reference URI="/xl/drawings/drawing16.xml?ContentType=application/vnd.openxmlformats-officedocument.drawing+xml">
        <DigestMethod Algorithm="http://www.w3.org/2001/04/xmlenc#sha256"/>
        <DigestValue>H72dAvOx4L7tHfacBd3dtlw0xzVhRTov53G/JjkUiHk=</DigestValue>
      </Reference>
      <Reference URI="/xl/drawings/drawing17.xml?ContentType=application/vnd.openxmlformats-officedocument.drawing+xml">
        <DigestMethod Algorithm="http://www.w3.org/2001/04/xmlenc#sha256"/>
        <DigestValue>EpmOCJVJxvtyEsjxUCHIiJRMDolXUX3upW4/bc1gX3k=</DigestValue>
      </Reference>
      <Reference URI="/xl/drawings/drawing18.xml?ContentType=application/vnd.openxmlformats-officedocument.drawing+xml">
        <DigestMethod Algorithm="http://www.w3.org/2001/04/xmlenc#sha256"/>
        <DigestValue>HZyDrIzVZv35uQ7cJNqlnuP36n+2koHVq0n32MVyD3w=</DigestValue>
      </Reference>
      <Reference URI="/xl/drawings/drawing19.xml?ContentType=application/vnd.openxmlformats-officedocument.drawing+xml">
        <DigestMethod Algorithm="http://www.w3.org/2001/04/xmlenc#sha256"/>
        <DigestValue>PKVP1yTWLcTZQrgVAM6UewVp7baCkGlFpzkYVC0fcqY=</DigestValue>
      </Reference>
      <Reference URI="/xl/drawings/drawing2.xml?ContentType=application/vnd.openxmlformats-officedocument.drawing+xml">
        <DigestMethod Algorithm="http://www.w3.org/2001/04/xmlenc#sha256"/>
        <DigestValue>oyC2zJvxnu52YMzven7MaICXb3F8bYO99c0QIMPNjcA=</DigestValue>
      </Reference>
      <Reference URI="/xl/drawings/drawing20.xml?ContentType=application/vnd.openxmlformats-officedocument.drawing+xml">
        <DigestMethod Algorithm="http://www.w3.org/2001/04/xmlenc#sha256"/>
        <DigestValue>721WmU3fdxIKkPZCU4xnMqcG5lIArzw/7M87o4M8ubU=</DigestValue>
      </Reference>
      <Reference URI="/xl/drawings/drawing21.xml?ContentType=application/vnd.openxmlformats-officedocument.drawing+xml">
        <DigestMethod Algorithm="http://www.w3.org/2001/04/xmlenc#sha256"/>
        <DigestValue>FrhTxopsBQ8CHiaTR2g5ko2vRTMc0bccPNoVDp3ZgAg=</DigestValue>
      </Reference>
      <Reference URI="/xl/drawings/drawing22.xml?ContentType=application/vnd.openxmlformats-officedocument.drawing+xml">
        <DigestMethod Algorithm="http://www.w3.org/2001/04/xmlenc#sha256"/>
        <DigestValue>iV3orU2jKh96keb1NJcJFkXTz36HEeiShHziYMKY3c0=</DigestValue>
      </Reference>
      <Reference URI="/xl/drawings/drawing3.xml?ContentType=application/vnd.openxmlformats-officedocument.drawing+xml">
        <DigestMethod Algorithm="http://www.w3.org/2001/04/xmlenc#sha256"/>
        <DigestValue>l9uSmLPfd2rUE5L6w8TCzkOEXNxZA+5I9QSlHus76OY=</DigestValue>
      </Reference>
      <Reference URI="/xl/drawings/drawing4.xml?ContentType=application/vnd.openxmlformats-officedocument.drawing+xml">
        <DigestMethod Algorithm="http://www.w3.org/2001/04/xmlenc#sha256"/>
        <DigestValue>saVxrQiCr4C0LM+8WCmgnNJNNOEhaSG6WTcvzlsgfrU=</DigestValue>
      </Reference>
      <Reference URI="/xl/drawings/drawing5.xml?ContentType=application/vnd.openxmlformats-officedocument.drawing+xml">
        <DigestMethod Algorithm="http://www.w3.org/2001/04/xmlenc#sha256"/>
        <DigestValue>ynd0z1bzCReKeQyGbjLmz1SRwW4sARFNU0X1Il/eoEQ=</DigestValue>
      </Reference>
      <Reference URI="/xl/drawings/drawing6.xml?ContentType=application/vnd.openxmlformats-officedocument.drawing+xml">
        <DigestMethod Algorithm="http://www.w3.org/2001/04/xmlenc#sha256"/>
        <DigestValue>wkbAUYGaONws3lEnxC8hlV95XI4pXoyEMq08EcPWrzQ=</DigestValue>
      </Reference>
      <Reference URI="/xl/drawings/drawing7.xml?ContentType=application/vnd.openxmlformats-officedocument.drawing+xml">
        <DigestMethod Algorithm="http://www.w3.org/2001/04/xmlenc#sha256"/>
        <DigestValue>S8U3r2uGVHpArUmprVqRcdbrZ4FMp44huFWLOob/9yI=</DigestValue>
      </Reference>
      <Reference URI="/xl/drawings/drawing8.xml?ContentType=application/vnd.openxmlformats-officedocument.drawing+xml">
        <DigestMethod Algorithm="http://www.w3.org/2001/04/xmlenc#sha256"/>
        <DigestValue>hOicBHFDNMJu7d8WDMD4udzsybqoMsSee/inL6yXn2U=</DigestValue>
      </Reference>
      <Reference URI="/xl/drawings/drawing9.xml?ContentType=application/vnd.openxmlformats-officedocument.drawing+xml">
        <DigestMethod Algorithm="http://www.w3.org/2001/04/xmlenc#sha256"/>
        <DigestValue>852XcIwGxEvRtVaizkZJD52a/ZCvAkw1dw2giQDnv54=</DigestValue>
      </Reference>
      <Reference URI="/xl/drawings/vmlDrawing1.vml?ContentType=application/vnd.openxmlformats-officedocument.vmlDrawing">
        <DigestMethod Algorithm="http://www.w3.org/2001/04/xmlenc#sha256"/>
        <DigestValue>Hg4FaAzhR2ssRKMRhRqq7hnUdzqo4diPB5iL9Rb0N5I=</DigestValue>
      </Reference>
      <Reference URI="/xl/drawings/vmlDrawing10.vml?ContentType=application/vnd.openxmlformats-officedocument.vmlDrawing">
        <DigestMethod Algorithm="http://www.w3.org/2001/04/xmlenc#sha256"/>
        <DigestValue>krSPHwSYw6bzQKkoxVPOJrzWsH+KBcp8wmaTmpOyr2o=</DigestValue>
      </Reference>
      <Reference URI="/xl/drawings/vmlDrawing11.vml?ContentType=application/vnd.openxmlformats-officedocument.vmlDrawing">
        <DigestMethod Algorithm="http://www.w3.org/2001/04/xmlenc#sha256"/>
        <DigestValue>CJJpwY/QMhx4RFdfvD0sQgMWpiVt/V4gfc0PsuBXMrs=</DigestValue>
      </Reference>
      <Reference URI="/xl/drawings/vmlDrawing12.vml?ContentType=application/vnd.openxmlformats-officedocument.vmlDrawing">
        <DigestMethod Algorithm="http://www.w3.org/2001/04/xmlenc#sha256"/>
        <DigestValue>L1t3vhCZ4h/TTEUcmz3sAPDUB3Opb+O7hyYIfFrUp2s=</DigestValue>
      </Reference>
      <Reference URI="/xl/drawings/vmlDrawing13.vml?ContentType=application/vnd.openxmlformats-officedocument.vmlDrawing">
        <DigestMethod Algorithm="http://www.w3.org/2001/04/xmlenc#sha256"/>
        <DigestValue>VxcmUmyawaLnOvoRKYC5rBcIg/73rv41bkKx1cVP8t8=</DigestValue>
      </Reference>
      <Reference URI="/xl/drawings/vmlDrawing14.vml?ContentType=application/vnd.openxmlformats-officedocument.vmlDrawing">
        <DigestMethod Algorithm="http://www.w3.org/2001/04/xmlenc#sha256"/>
        <DigestValue>8+eJOGwl2KikVjrqSd9KghAqgcoV5JPsD/R0RRF2bpw=</DigestValue>
      </Reference>
      <Reference URI="/xl/drawings/vmlDrawing15.vml?ContentType=application/vnd.openxmlformats-officedocument.vmlDrawing">
        <DigestMethod Algorithm="http://www.w3.org/2001/04/xmlenc#sha256"/>
        <DigestValue>QFOCHC0We0XLGmSiaei1bhb4JXlVVe1wZsUobaM01L8=</DigestValue>
      </Reference>
      <Reference URI="/xl/drawings/vmlDrawing16.vml?ContentType=application/vnd.openxmlformats-officedocument.vmlDrawing">
        <DigestMethod Algorithm="http://www.w3.org/2001/04/xmlenc#sha256"/>
        <DigestValue>dkgvKCrOn6kQC9HhxhpSHx1RhzGemGJLsfDTRw1KIH0=</DigestValue>
      </Reference>
      <Reference URI="/xl/drawings/vmlDrawing17.vml?ContentType=application/vnd.openxmlformats-officedocument.vmlDrawing">
        <DigestMethod Algorithm="http://www.w3.org/2001/04/xmlenc#sha256"/>
        <DigestValue>hUFfOmFDf4Or0mAifQVhSmW6/SfEUKyOj9IARIbdxvM=</DigestValue>
      </Reference>
      <Reference URI="/xl/drawings/vmlDrawing18.vml?ContentType=application/vnd.openxmlformats-officedocument.vmlDrawing">
        <DigestMethod Algorithm="http://www.w3.org/2001/04/xmlenc#sha256"/>
        <DigestValue>OcYvnBKAZ7z26tMRQKsc9xtJYtZ81Jmj2bBM9cQYKBc=</DigestValue>
      </Reference>
      <Reference URI="/xl/drawings/vmlDrawing19.vml?ContentType=application/vnd.openxmlformats-officedocument.vmlDrawing">
        <DigestMethod Algorithm="http://www.w3.org/2001/04/xmlenc#sha256"/>
        <DigestValue>UYX8jLZS2cTnktzuC/b05MuAutoLhc6k7RiYi4+g/+I=</DigestValue>
      </Reference>
      <Reference URI="/xl/drawings/vmlDrawing2.vml?ContentType=application/vnd.openxmlformats-officedocument.vmlDrawing">
        <DigestMethod Algorithm="http://www.w3.org/2001/04/xmlenc#sha256"/>
        <DigestValue>46/3BsmOkj7NxpZv0Bv/XDKvY0FaBXF3+RVVzRoRjvY=</DigestValue>
      </Reference>
      <Reference URI="/xl/drawings/vmlDrawing20.vml?ContentType=application/vnd.openxmlformats-officedocument.vmlDrawing">
        <DigestMethod Algorithm="http://www.w3.org/2001/04/xmlenc#sha256"/>
        <DigestValue>2GZ1j8O8xnb+OL62qoQkZFZkBDgqSxBpht6bVIYlJUQ=</DigestValue>
      </Reference>
      <Reference URI="/xl/drawings/vmlDrawing21.vml?ContentType=application/vnd.openxmlformats-officedocument.vmlDrawing">
        <DigestMethod Algorithm="http://www.w3.org/2001/04/xmlenc#sha256"/>
        <DigestValue>UBGf40arnWApBNStmF8nd/BhZa5QUCrmanghyO//zfM=</DigestValue>
      </Reference>
      <Reference URI="/xl/drawings/vmlDrawing22.vml?ContentType=application/vnd.openxmlformats-officedocument.vmlDrawing">
        <DigestMethod Algorithm="http://www.w3.org/2001/04/xmlenc#sha256"/>
        <DigestValue>x4duNjJaJRGn1s4jtoTBzc6Kvc0m0tD1EoZHIxvKNQs=</DigestValue>
      </Reference>
      <Reference URI="/xl/drawings/vmlDrawing3.vml?ContentType=application/vnd.openxmlformats-officedocument.vmlDrawing">
        <DigestMethod Algorithm="http://www.w3.org/2001/04/xmlenc#sha256"/>
        <DigestValue>GRGJB2PU7d5Ax1qTxxtgPAfrVvX8KMy3u8NutpJJbg0=</DigestValue>
      </Reference>
      <Reference URI="/xl/drawings/vmlDrawing4.vml?ContentType=application/vnd.openxmlformats-officedocument.vmlDrawing">
        <DigestMethod Algorithm="http://www.w3.org/2001/04/xmlenc#sha256"/>
        <DigestValue>wDi7Vso3sWM9nRWZVIOLT/WrdMDR7g2IBctB8U7QiWQ=</DigestValue>
      </Reference>
      <Reference URI="/xl/drawings/vmlDrawing5.vml?ContentType=application/vnd.openxmlformats-officedocument.vmlDrawing">
        <DigestMethod Algorithm="http://www.w3.org/2001/04/xmlenc#sha256"/>
        <DigestValue>JaHQ6u870V0RzzU1tgl74bBOJKdxLumEFAKHtSFBe10=</DigestValue>
      </Reference>
      <Reference URI="/xl/drawings/vmlDrawing6.vml?ContentType=application/vnd.openxmlformats-officedocument.vmlDrawing">
        <DigestMethod Algorithm="http://www.w3.org/2001/04/xmlenc#sha256"/>
        <DigestValue>fDf66Bl9xUn1KPQ3S97tsXeLe82NELspVs4pndxmhfg=</DigestValue>
      </Reference>
      <Reference URI="/xl/drawings/vmlDrawing7.vml?ContentType=application/vnd.openxmlformats-officedocument.vmlDrawing">
        <DigestMethod Algorithm="http://www.w3.org/2001/04/xmlenc#sha256"/>
        <DigestValue>5EW2yaw16jKhH2qkMB3IXPZG1eNipRMVtJBf4tYa2D4=</DigestValue>
      </Reference>
      <Reference URI="/xl/drawings/vmlDrawing8.vml?ContentType=application/vnd.openxmlformats-officedocument.vmlDrawing">
        <DigestMethod Algorithm="http://www.w3.org/2001/04/xmlenc#sha256"/>
        <DigestValue>I9DOfgkIDjzuboILGzEdgocdj4DvMuwBmuHShnw4/XI=</DigestValue>
      </Reference>
      <Reference URI="/xl/drawings/vmlDrawing9.vml?ContentType=application/vnd.openxmlformats-officedocument.vmlDrawing">
        <DigestMethod Algorithm="http://www.w3.org/2001/04/xmlenc#sha256"/>
        <DigestValue>zeh1SpguEA/roJV1FJjGLX+PwXTkTVW974z3v7ESeks=</DigestValue>
      </Reference>
      <Reference URI="/xl/embeddings/Microsoft_Word_97_-_2003_Document.doc?ContentType=application/msword">
        <DigestMethod Algorithm="http://www.w3.org/2001/04/xmlenc#sha256"/>
        <DigestValue>OMTfkRQU+zRzgmOsjFQjH1SIl7GZp+973T6OWW6f0ws=</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Qsh60IHOw0yTOAeaLhi7hplkW8Je/SzZ5vfLfaIQ6pU=</DigestValue>
      </Reference>
      <Reference URI="/xl/embeddings/oleObject14.bin?ContentType=application/vnd.openxmlformats-officedocument.oleObject">
        <DigestMethod Algorithm="http://www.w3.org/2001/04/xmlenc#sha256"/>
        <DigestValue>Qsh60IHOw0yTOAeaLhi7hplkW8Je/SzZ5vfLfaIQ6pU=</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23.bin?ContentType=application/vnd.openxmlformats-officedocument.oleObject">
        <DigestMethod Algorithm="http://www.w3.org/2001/04/xmlenc#sha256"/>
        <DigestValue>Qsh60IHOw0yTOAeaLhi7hplkW8Je/SzZ5vfLfaIQ6pU=</DigestValue>
      </Reference>
      <Reference URI="/xl/embeddings/oleObject24.bin?ContentType=application/vnd.openxmlformats-officedocument.oleObject">
        <DigestMethod Algorithm="http://www.w3.org/2001/04/xmlenc#sha256"/>
        <DigestValue>Qsh60IHOw0yTOAeaLhi7hplkW8Je/SzZ5vfLfaIQ6pU=</DigestValue>
      </Reference>
      <Reference URI="/xl/embeddings/oleObject25.bin?ContentType=application/vnd.openxmlformats-officedocument.oleObject">
        <DigestMethod Algorithm="http://www.w3.org/2001/04/xmlenc#sha256"/>
        <DigestValue>Qsh60IHOw0yTOAeaLhi7hplkW8Je/SzZ5vfLfaIQ6pU=</DigestValue>
      </Reference>
      <Reference URI="/xl/embeddings/oleObject26.bin?ContentType=application/vnd.openxmlformats-officedocument.oleObject">
        <DigestMethod Algorithm="http://www.w3.org/2001/04/xmlenc#sha256"/>
        <DigestValue>Qsh60IHOw0yTOAeaLhi7hplkW8Je/SzZ5vfLfaIQ6pU=</DigestValue>
      </Reference>
      <Reference URI="/xl/embeddings/oleObject27.bin?ContentType=application/vnd.openxmlformats-officedocument.oleObject">
        <DigestMethod Algorithm="http://www.w3.org/2001/04/xmlenc#sha256"/>
        <DigestValue>Qsh60IHOw0yTOAeaLhi7hplkW8Je/SzZ5vfLfaIQ6pU=</DigestValue>
      </Reference>
      <Reference URI="/xl/embeddings/oleObject28.bin?ContentType=application/vnd.openxmlformats-officedocument.oleObject">
        <DigestMethod Algorithm="http://www.w3.org/2001/04/xmlenc#sha256"/>
        <DigestValue>Qsh60IHOw0yTOAeaLhi7hplkW8Je/SzZ5vfLfaIQ6pU=</DigestValue>
      </Reference>
      <Reference URI="/xl/embeddings/oleObject29.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30.bin?ContentType=application/vnd.openxmlformats-officedocument.oleObject">
        <DigestMethod Algorithm="http://www.w3.org/2001/04/xmlenc#sha256"/>
        <DigestValue>Qsh60IHOw0yTOAeaLhi7hplkW8Je/SzZ5vfLfaIQ6pU=</DigestValue>
      </Reference>
      <Reference URI="/xl/embeddings/oleObject31.bin?ContentType=application/vnd.openxmlformats-officedocument.oleObject">
        <DigestMethod Algorithm="http://www.w3.org/2001/04/xmlenc#sha256"/>
        <DigestValue>Qsh60IHOw0yTOAeaLhi7hplkW8Je/SzZ5vfLfaIQ6pU=</DigestValue>
      </Reference>
      <Reference URI="/xl/embeddings/oleObject32.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Qsh60IHOw0yTOAeaLhi7hplkW8Je/SzZ5vfLfaIQ6pU=</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w1dfsefXn4SZqPgOn+aq4OgAFAu/r7BIhmTctLdwxDQ=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WWLPeXfqP9+hPAAxfnlTxvDzoFUjuz1FV1LdLB6o7gs=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qCaDkJF2eE+JlBWTLiPlqGZrsbWwHwOOSPwNEsbTDfs=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d/LCjBUs8VyToAOSjwP+ezhQFT0ZEyzw33xjFrY5S0w=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rO8QacP4ZzVBqiiN2y+pdm1ZMw814bckv8emqhcLIOY=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GhKDAlWp/32WEVK+DXsPQRbscyCUyewy2V0AEdbQtWs=</DigestValue>
      </Reference>
      <Reference URI="/xl/externalLinks/externalLink1.xml?ContentType=application/vnd.openxmlformats-officedocument.spreadsheetml.externalLink+xml">
        <DigestMethod Algorithm="http://www.w3.org/2001/04/xmlenc#sha256"/>
        <DigestValue>CvN8kQJy/1d62awuWgS97suaQHJLJnEbr/oETTD9j4g=</DigestValue>
      </Reference>
      <Reference URI="/xl/externalLinks/externalLink2.xml?ContentType=application/vnd.openxmlformats-officedocument.spreadsheetml.externalLink+xml">
        <DigestMethod Algorithm="http://www.w3.org/2001/04/xmlenc#sha256"/>
        <DigestValue>GmTN6oELJt+ZJvJlcmMr9Xchx120xRUX+WM6tYAJhHg=</DigestValue>
      </Reference>
      <Reference URI="/xl/externalLinks/externalLink3.xml?ContentType=application/vnd.openxmlformats-officedocument.spreadsheetml.externalLink+xml">
        <DigestMethod Algorithm="http://www.w3.org/2001/04/xmlenc#sha256"/>
        <DigestValue>kmoOP9gEskB7M5A3C3zVlVilru7QjUlVOPgBeNBJrV8=</DigestValue>
      </Reference>
      <Reference URI="/xl/externalLinks/externalLink4.xml?ContentType=application/vnd.openxmlformats-officedocument.spreadsheetml.externalLink+xml">
        <DigestMethod Algorithm="http://www.w3.org/2001/04/xmlenc#sha256"/>
        <DigestValue>ffx1FseJyhldJ/hszKxNJYsogA/5ZXjjKLehw4Y1xPM=</DigestValue>
      </Reference>
      <Reference URI="/xl/externalLinks/externalLink5.xml?ContentType=application/vnd.openxmlformats-officedocument.spreadsheetml.externalLink+xml">
        <DigestMethod Algorithm="http://www.w3.org/2001/04/xmlenc#sha256"/>
        <DigestValue>L3S4V0q/plIw26OE1wNSnK81VAtqFmaAkSZ9ahDol7E=</DigestValue>
      </Reference>
      <Reference URI="/xl/media/image1.png?ContentType=image/png">
        <DigestMethod Algorithm="http://www.w3.org/2001/04/xmlenc#sha256"/>
        <DigestValue>Ae0xDMgYRB5ipABS9MouYA2cHbHns7xr2yg9ma94SQ4=</DigestValue>
      </Reference>
      <Reference URI="/xl/media/image2.emf?ContentType=image/x-emf">
        <DigestMethod Algorithm="http://www.w3.org/2001/04/xmlenc#sha256"/>
        <DigestValue>R77wWOYZj+m8iZC9SxUeC6+2A8DPlKyD2U1VPvn2NtU=</DigestValue>
      </Reference>
      <Reference URI="/xl/media/image3.png?ContentType=image/png">
        <DigestMethod Algorithm="http://www.w3.org/2001/04/xmlenc#sha256"/>
        <DigestValue>9+QtdzEND5A0xj9rRslBnU47X2TQj/DQEDlSnbeQ+fY=</DigestValue>
      </Reference>
      <Reference URI="/xl/media/image4.emf?ContentType=image/x-emf">
        <DigestMethod Algorithm="http://www.w3.org/2001/04/xmlenc#sha256"/>
        <DigestValue>t1cfGzobSi73d5gJnAvkCidWME5anBBvnCpXrOcaR1I=</DigestValue>
      </Reference>
      <Reference URI="/xl/media/image5.emf?ContentType=image/x-emf">
        <DigestMethod Algorithm="http://www.w3.org/2001/04/xmlenc#sha256"/>
        <DigestValue>AQjQg9z6+Yf3puqdsqNd1oU6qcQuspzFdV9UyKweETw=</DigestValue>
      </Reference>
      <Reference URI="/xl/media/image6.png?ContentType=image/png">
        <DigestMethod Algorithm="http://www.w3.org/2001/04/xmlenc#sha256"/>
        <DigestValue>kMrd8o7ZSW6Xk3GVyWNsJVRjPavE4gkwmyVrYashHlc=</DigestValue>
      </Reference>
      <Reference URI="/xl/printerSettings/printerSettings1.bin?ContentType=application/vnd.openxmlformats-officedocument.spreadsheetml.printerSettings">
        <DigestMethod Algorithm="http://www.w3.org/2001/04/xmlenc#sha256"/>
        <DigestValue>cmH6C2jV9dnGpCgV99G0PVz56f34YjL5AaKe8cwqrK8=</DigestValue>
      </Reference>
      <Reference URI="/xl/printerSettings/printerSettings10.bin?ContentType=application/vnd.openxmlformats-officedocument.spreadsheetml.printerSettings">
        <DigestMethod Algorithm="http://www.w3.org/2001/04/xmlenc#sha256"/>
        <DigestValue>CxrjaEEVPsSjvbprP/wlvc6dgChrKARgDiKS27bGdzU=</DigestValue>
      </Reference>
      <Reference URI="/xl/printerSettings/printerSettings11.bin?ContentType=application/vnd.openxmlformats-officedocument.spreadsheetml.printerSettings">
        <DigestMethod Algorithm="http://www.w3.org/2001/04/xmlenc#sha256"/>
        <DigestValue>ITi88auTeLfWcVICT1L0cZiAWUajANz0VEKW+lPCA/U=</DigestValue>
      </Reference>
      <Reference URI="/xl/printerSettings/printerSettings12.bin?ContentType=application/vnd.openxmlformats-officedocument.spreadsheetml.printerSettings">
        <DigestMethod Algorithm="http://www.w3.org/2001/04/xmlenc#sha256"/>
        <DigestValue>ITi88auTeLfWcVICT1L0cZiAWUajANz0VEKW+lPCA/U=</DigestValue>
      </Reference>
      <Reference URI="/xl/printerSettings/printerSettings13.bin?ContentType=application/vnd.openxmlformats-officedocument.spreadsheetml.printerSettings">
        <DigestMethod Algorithm="http://www.w3.org/2001/04/xmlenc#sha256"/>
        <DigestValue>ITi88auTeLfWcVICT1L0cZiAWUajANz0VEKW+lPCA/U=</DigestValue>
      </Reference>
      <Reference URI="/xl/printerSettings/printerSettings14.bin?ContentType=application/vnd.openxmlformats-officedocument.spreadsheetml.printerSettings">
        <DigestMethod Algorithm="http://www.w3.org/2001/04/xmlenc#sha256"/>
        <DigestValue>ITi88auTeLfWcVICT1L0cZiAWUajANz0VEKW+lPCA/U=</DigestValue>
      </Reference>
      <Reference URI="/xl/printerSettings/printerSettings15.bin?ContentType=application/vnd.openxmlformats-officedocument.spreadsheetml.printerSettings">
        <DigestMethod Algorithm="http://www.w3.org/2001/04/xmlenc#sha256"/>
        <DigestValue>ITi88auTeLfWcVICT1L0cZiAWUajANz0VEKW+lPCA/U=</DigestValue>
      </Reference>
      <Reference URI="/xl/printerSettings/printerSettings16.bin?ContentType=application/vnd.openxmlformats-officedocument.spreadsheetml.printerSettings">
        <DigestMethod Algorithm="http://www.w3.org/2001/04/xmlenc#sha256"/>
        <DigestValue>CxrjaEEVPsSjvbprP/wlvc6dgChrKARgDiKS27bGdzU=</DigestValue>
      </Reference>
      <Reference URI="/xl/printerSettings/printerSettings17.bin?ContentType=application/vnd.openxmlformats-officedocument.spreadsheetml.printerSettings">
        <DigestMethod Algorithm="http://www.w3.org/2001/04/xmlenc#sha256"/>
        <DigestValue>CxrjaEEVPsSjvbprP/wlvc6dgChrKARgDiKS27bGdzU=</DigestValue>
      </Reference>
      <Reference URI="/xl/printerSettings/printerSettings18.bin?ContentType=application/vnd.openxmlformats-officedocument.spreadsheetml.printerSettings">
        <DigestMethod Algorithm="http://www.w3.org/2001/04/xmlenc#sha256"/>
        <DigestValue>CxrjaEEVPsSjvbprP/wlvc6dgChrKARgDiKS27bGdzU=</DigestValue>
      </Reference>
      <Reference URI="/xl/printerSettings/printerSettings19.bin?ContentType=application/vnd.openxmlformats-officedocument.spreadsheetml.printerSettings">
        <DigestMethod Algorithm="http://www.w3.org/2001/04/xmlenc#sha256"/>
        <DigestValue>CxrjaEEVPsSjvbprP/wlvc6dgChrKARgDiKS27bGdzU=</DigestValue>
      </Reference>
      <Reference URI="/xl/printerSettings/printerSettings2.bin?ContentType=application/vnd.openxmlformats-officedocument.spreadsheetml.printerSettings">
        <DigestMethod Algorithm="http://www.w3.org/2001/04/xmlenc#sha256"/>
        <DigestValue>CxrjaEEVPsSjvbprP/wlvc6dgChrKARgDiKS27bGdzU=</DigestValue>
      </Reference>
      <Reference URI="/xl/printerSettings/printerSettings20.bin?ContentType=application/vnd.openxmlformats-officedocument.spreadsheetml.printerSettings">
        <DigestMethod Algorithm="http://www.w3.org/2001/04/xmlenc#sha256"/>
        <DigestValue>CxrjaEEVPsSjvbprP/wlvc6dgChrKARgDiKS27bGdzU=</DigestValue>
      </Reference>
      <Reference URI="/xl/printerSettings/printerSettings21.bin?ContentType=application/vnd.openxmlformats-officedocument.spreadsheetml.printerSettings">
        <DigestMethod Algorithm="http://www.w3.org/2001/04/xmlenc#sha256"/>
        <DigestValue>CxrjaEEVPsSjvbprP/wlvc6dgChrKARgDiKS27bGdzU=</DigestValue>
      </Reference>
      <Reference URI="/xl/printerSettings/printerSettings22.bin?ContentType=application/vnd.openxmlformats-officedocument.spreadsheetml.printerSettings">
        <DigestMethod Algorithm="http://www.w3.org/2001/04/xmlenc#sha256"/>
        <DigestValue>CxrjaEEVPsSjvbprP/wlvc6dgChrKARgDiKS27bGdzU=</DigestValue>
      </Reference>
      <Reference URI="/xl/printerSettings/printerSettings23.bin?ContentType=application/vnd.openxmlformats-officedocument.spreadsheetml.printerSettings">
        <DigestMethod Algorithm="http://www.w3.org/2001/04/xmlenc#sha256"/>
        <DigestValue>CxrjaEEVPsSjvbprP/wlvc6dgChrKARgDiKS27bGdzU=</DigestValue>
      </Reference>
      <Reference URI="/xl/printerSettings/printerSettings24.bin?ContentType=application/vnd.openxmlformats-officedocument.spreadsheetml.printerSettings">
        <DigestMethod Algorithm="http://www.w3.org/2001/04/xmlenc#sha256"/>
        <DigestValue>CxrjaEEVPsSjvbprP/wlvc6dgChrKARgDiKS27bGdzU=</DigestValue>
      </Reference>
      <Reference URI="/xl/printerSettings/printerSettings25.bin?ContentType=application/vnd.openxmlformats-officedocument.spreadsheetml.printerSettings">
        <DigestMethod Algorithm="http://www.w3.org/2001/04/xmlenc#sha256"/>
        <DigestValue>CxrjaEEVPsSjvbprP/wlvc6dgChrKARgDiKS27bGdzU=</DigestValue>
      </Reference>
      <Reference URI="/xl/printerSettings/printerSettings3.bin?ContentType=application/vnd.openxmlformats-officedocument.spreadsheetml.printerSettings">
        <DigestMethod Algorithm="http://www.w3.org/2001/04/xmlenc#sha256"/>
        <DigestValue>JC8VbYhYAdyg+90qrrUuvXORwEkCSuQ0DKO8gTjNQ4c=</DigestValue>
      </Reference>
      <Reference URI="/xl/printerSettings/printerSettings4.bin?ContentType=application/vnd.openxmlformats-officedocument.spreadsheetml.printerSettings">
        <DigestMethod Algorithm="http://www.w3.org/2001/04/xmlenc#sha256"/>
        <DigestValue>ITi88auTeLfWcVICT1L0cZiAWUajANz0VEKW+lPCA/U=</DigestValue>
      </Reference>
      <Reference URI="/xl/printerSettings/printerSettings5.bin?ContentType=application/vnd.openxmlformats-officedocument.spreadsheetml.printerSettings">
        <DigestMethod Algorithm="http://www.w3.org/2001/04/xmlenc#sha256"/>
        <DigestValue>CxrjaEEVPsSjvbprP/wlvc6dgChrKARgDiKS27bGdzU=</DigestValue>
      </Reference>
      <Reference URI="/xl/printerSettings/printerSettings6.bin?ContentType=application/vnd.openxmlformats-officedocument.spreadsheetml.printerSettings">
        <DigestMethod Algorithm="http://www.w3.org/2001/04/xmlenc#sha256"/>
        <DigestValue>ITi88auTeLfWcVICT1L0cZiAWUajANz0VEKW+lPCA/U=</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CxrjaEEVPsSjvbprP/wlvc6dgChrKARgDiKS27bGdzU=</DigestValue>
      </Reference>
      <Reference URI="/xl/printerSettings/printerSettings9.bin?ContentType=application/vnd.openxmlformats-officedocument.spreadsheetml.printerSettings">
        <DigestMethod Algorithm="http://www.w3.org/2001/04/xmlenc#sha256"/>
        <DigestValue>cmH6C2jV9dnGpCgV99G0PVz56f34YjL5AaKe8cwqrK8=</DigestValue>
      </Reference>
      <Reference URI="/xl/sharedStrings.xml?ContentType=application/vnd.openxmlformats-officedocument.spreadsheetml.sharedStrings+xml">
        <DigestMethod Algorithm="http://www.w3.org/2001/04/xmlenc#sha256"/>
        <DigestValue>58uax3PsYIikkdnQMvm/jCVqZzKgtghT+gUhkRJjkP8=</DigestValue>
      </Reference>
      <Reference URI="/xl/styles.xml?ContentType=application/vnd.openxmlformats-officedocument.spreadsheetml.styles+xml">
        <DigestMethod Algorithm="http://www.w3.org/2001/04/xmlenc#sha256"/>
        <DigestValue>rs/mNuXQ++sZleyfoA0OQ/A9gkXB2oSakjKSJuFDrpI=</DigestValue>
      </Reference>
      <Reference URI="/xl/theme/theme1.xml?ContentType=application/vnd.openxmlformats-officedocument.theme+xml">
        <DigestMethod Algorithm="http://www.w3.org/2001/04/xmlenc#sha256"/>
        <DigestValue>NImvtfL/hxUR8VT+LR1j8/lMxViiKDVSiS4q5UWfH00=</DigestValue>
      </Reference>
      <Reference URI="/xl/workbook.xml?ContentType=application/vnd.openxmlformats-officedocument.spreadsheetml.sheet.main+xml">
        <DigestMethod Algorithm="http://www.w3.org/2001/04/xmlenc#sha256"/>
        <DigestValue>s4Sfov3HJLPF4X0j/8JgB8K5lArringRrKOdL+xMu+o=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Mm9mDCEx+I5qIhmIxVNmfHa3Z/mh+mm2ce3Yq7zhWgM=</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NEdujsHzOE3sSxhE7Oj3v5U8XCjM6aB48arsdCovifQ=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CNpCztZKFes47PC5izuGFLp4tcWKt6cBVx50Z1fLP+k=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JZD7RZju5bS6n3S2iekG8RCwRhkLP0bjl/HXCwCawQU=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N82BC1Hlt98DWzt05GgMygEFRHXxZmZZ51wljM0tFks=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KtzxYmTTUvxeB5U1Md2JzkQGy8VDwWA6SNAcThNE3Yo=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XVw/+MeQAuxhEvh5Gt0L7GX1sO4SoBbVERA7GSIWn10=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biXZCpnWkhvvGZCHZi8UxdqL2Aoz/f73n+5FIK40PEw=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s2ZyYV7KaKZoUb6wgnYctpo69xc7ChQWYlBaMuKqNxg=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EBzD4ncDyTi9BZ0wvXRBCndRdveji8s0f0W97jGhoEU=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S/GoWEUs/AoDxmiLn5VD0moPjtKNO6jFLBQynhzFQQU=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iYkzvOEe7TSlIWrI9ZIxxlS9IbIET7iqfSubwns70go=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5Go95xfti8XaJEhN6ILlbnm3PnQblMcT8N+pZzz3yrE=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1S2Cx3RytNVidBbM85O11RXC6guXqqXLhNQK7LXZJ6I=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SbgflCHZ0uY5fKOQH/reAvknifvFliWsSbOnFTJ+L6A=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/1Yu6tBUhb+w0RWlPWPVVxu7uUchpR9fkd+q89+hIQs=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QQ/ATmnAAmFJ9hp/ROAjWeMBUzkvJ5U9Z5LItq6WnNA=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1Rc6mITA0NMBxRWVQzpVwjKcEhVgJczapSaDXLN/9zs=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Y3DmX4tP9+7Ny97M9m7Jnwk4uWmAB1WDFS1og8yf0Sc=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plbYWJS1ojT4BJS/AbcFZaX075plAc8T6j06dcVYYMs=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q/2K2x0iZjCcaALVNA+Da5Ye9RshQIXGTaKBX9Nafd0=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/SKQ6MFy2iKy3nxXsNfzEzWY5CRmVSaYBDg2WiEQgnY=</DigestValue>
      </Reference>
      <Reference URI="/xl/worksheets/sheet1.xml?ContentType=application/vnd.openxmlformats-officedocument.spreadsheetml.worksheet+xml">
        <DigestMethod Algorithm="http://www.w3.org/2001/04/xmlenc#sha256"/>
        <DigestValue>tZHkXZoYgJHNJnvRDAum3OGr2eP31jXcglIDocVb2jU=</DigestValue>
      </Reference>
      <Reference URI="/xl/worksheets/sheet10.xml?ContentType=application/vnd.openxmlformats-officedocument.spreadsheetml.worksheet+xml">
        <DigestMethod Algorithm="http://www.w3.org/2001/04/xmlenc#sha256"/>
        <DigestValue>+qTbwD/bgeZYbE//lERVlVdZCvQuQ/LVAUImzr6ZSDA=</DigestValue>
      </Reference>
      <Reference URI="/xl/worksheets/sheet11.xml?ContentType=application/vnd.openxmlformats-officedocument.spreadsheetml.worksheet+xml">
        <DigestMethod Algorithm="http://www.w3.org/2001/04/xmlenc#sha256"/>
        <DigestValue>C0PhyY6Ca10z7vSRZpkHY4pcOwLEPgbOjUwvGPA/hbU=</DigestValue>
      </Reference>
      <Reference URI="/xl/worksheets/sheet12.xml?ContentType=application/vnd.openxmlformats-officedocument.spreadsheetml.worksheet+xml">
        <DigestMethod Algorithm="http://www.w3.org/2001/04/xmlenc#sha256"/>
        <DigestValue>j644SYclo5hObx536fmrh50y6rMIs2C2+vYSWF6dLEc=</DigestValue>
      </Reference>
      <Reference URI="/xl/worksheets/sheet13.xml?ContentType=application/vnd.openxmlformats-officedocument.spreadsheetml.worksheet+xml">
        <DigestMethod Algorithm="http://www.w3.org/2001/04/xmlenc#sha256"/>
        <DigestValue>zqu17EBdXSdt7t8A45Oll/57B914kalddAoWH1j4x/o=</DigestValue>
      </Reference>
      <Reference URI="/xl/worksheets/sheet14.xml?ContentType=application/vnd.openxmlformats-officedocument.spreadsheetml.worksheet+xml">
        <DigestMethod Algorithm="http://www.w3.org/2001/04/xmlenc#sha256"/>
        <DigestValue>XFizAjCwUbZ1SuF6ZIXiAjbjgZE0Ee32Z1p4z44lr0w=</DigestValue>
      </Reference>
      <Reference URI="/xl/worksheets/sheet15.xml?ContentType=application/vnd.openxmlformats-officedocument.spreadsheetml.worksheet+xml">
        <DigestMethod Algorithm="http://www.w3.org/2001/04/xmlenc#sha256"/>
        <DigestValue>ep5onAV1sLd1A7IuK0A91XiHju06bgsKpGttcJiWRZg=</DigestValue>
      </Reference>
      <Reference URI="/xl/worksheets/sheet16.xml?ContentType=application/vnd.openxmlformats-officedocument.spreadsheetml.worksheet+xml">
        <DigestMethod Algorithm="http://www.w3.org/2001/04/xmlenc#sha256"/>
        <DigestValue>UV5O6Wtx/8yLJY3wo0blGTv8eJMFeYaZZHsHm8bZsyA=</DigestValue>
      </Reference>
      <Reference URI="/xl/worksheets/sheet17.xml?ContentType=application/vnd.openxmlformats-officedocument.spreadsheetml.worksheet+xml">
        <DigestMethod Algorithm="http://www.w3.org/2001/04/xmlenc#sha256"/>
        <DigestValue>C5kF/J6vmY3+hutycIKnipfa7Aq0CI0rnZleMA4x+P8=</DigestValue>
      </Reference>
      <Reference URI="/xl/worksheets/sheet18.xml?ContentType=application/vnd.openxmlformats-officedocument.spreadsheetml.worksheet+xml">
        <DigestMethod Algorithm="http://www.w3.org/2001/04/xmlenc#sha256"/>
        <DigestValue>YKaNII35asTxGJH2HOhGdJ/tAoWgO6WuaTbq/FAnHWQ=</DigestValue>
      </Reference>
      <Reference URI="/xl/worksheets/sheet19.xml?ContentType=application/vnd.openxmlformats-officedocument.spreadsheetml.worksheet+xml">
        <DigestMethod Algorithm="http://www.w3.org/2001/04/xmlenc#sha256"/>
        <DigestValue>fMBoeQrTYSO6LrRCYQ4mue1k6pux5MZ/4dc44dh1wBs=</DigestValue>
      </Reference>
      <Reference URI="/xl/worksheets/sheet2.xml?ContentType=application/vnd.openxmlformats-officedocument.spreadsheetml.worksheet+xml">
        <DigestMethod Algorithm="http://www.w3.org/2001/04/xmlenc#sha256"/>
        <DigestValue>MbfaNZSrU+QEiurYKCakyrKNaSEI+87vqDOzCqyIBhk=</DigestValue>
      </Reference>
      <Reference URI="/xl/worksheets/sheet20.xml?ContentType=application/vnd.openxmlformats-officedocument.spreadsheetml.worksheet+xml">
        <DigestMethod Algorithm="http://www.w3.org/2001/04/xmlenc#sha256"/>
        <DigestValue>wYjpz0w66xjQtauDW+mfBsAqfl1qsg9tonsbTJCZHzk=</DigestValue>
      </Reference>
      <Reference URI="/xl/worksheets/sheet21.xml?ContentType=application/vnd.openxmlformats-officedocument.spreadsheetml.worksheet+xml">
        <DigestMethod Algorithm="http://www.w3.org/2001/04/xmlenc#sha256"/>
        <DigestValue>aZhMztDCkEUpFgNho79AQPS/mCG0NUnyQfr07x0F9wY=</DigestValue>
      </Reference>
      <Reference URI="/xl/worksheets/sheet22.xml?ContentType=application/vnd.openxmlformats-officedocument.spreadsheetml.worksheet+xml">
        <DigestMethod Algorithm="http://www.w3.org/2001/04/xmlenc#sha256"/>
        <DigestValue>QP3va23BAjSwKHBNhJOHufUaTLQt5OX2acjpoNAYJ7w=</DigestValue>
      </Reference>
      <Reference URI="/xl/worksheets/sheet23.xml?ContentType=application/vnd.openxmlformats-officedocument.spreadsheetml.worksheet+xml">
        <DigestMethod Algorithm="http://www.w3.org/2001/04/xmlenc#sha256"/>
        <DigestValue>rOLXnLBSBEy4ZAyFEzG/oZIqBw7qFHkQkG/PzWek6Cs=</DigestValue>
      </Reference>
      <Reference URI="/xl/worksheets/sheet24.xml?ContentType=application/vnd.openxmlformats-officedocument.spreadsheetml.worksheet+xml">
        <DigestMethod Algorithm="http://www.w3.org/2001/04/xmlenc#sha256"/>
        <DigestValue>qXnZhIrUPZHdaHXnJw6pCYcyZyRyCG/I15Nluu96zRA=</DigestValue>
      </Reference>
      <Reference URI="/xl/worksheets/sheet25.xml?ContentType=application/vnd.openxmlformats-officedocument.spreadsheetml.worksheet+xml">
        <DigestMethod Algorithm="http://www.w3.org/2001/04/xmlenc#sha256"/>
        <DigestValue>9JVms+rKrIWJ/4yqXunFldTmc5ri9Wpa1XKmh2I6HD0=</DigestValue>
      </Reference>
      <Reference URI="/xl/worksheets/sheet26.xml?ContentType=application/vnd.openxmlformats-officedocument.spreadsheetml.worksheet+xml">
        <DigestMethod Algorithm="http://www.w3.org/2001/04/xmlenc#sha256"/>
        <DigestValue>Xie5BzeFX6CqRd2pYGJG3j+rBPy6zCcQmqJ/+sTe/2o=</DigestValue>
      </Reference>
      <Reference URI="/xl/worksheets/sheet27.xml?ContentType=application/vnd.openxmlformats-officedocument.spreadsheetml.worksheet+xml">
        <DigestMethod Algorithm="http://www.w3.org/2001/04/xmlenc#sha256"/>
        <DigestValue>iu6K5gc+nB4TcbVVcajontDWj950Sj0Yy+mzdpJ95wM=</DigestValue>
      </Reference>
      <Reference URI="/xl/worksheets/sheet28.xml?ContentType=application/vnd.openxmlformats-officedocument.spreadsheetml.worksheet+xml">
        <DigestMethod Algorithm="http://www.w3.org/2001/04/xmlenc#sha256"/>
        <DigestValue>inKBrD9egIHxdOY1ohYos4a4DjevjsZy336McvGw1mU=</DigestValue>
      </Reference>
      <Reference URI="/xl/worksheets/sheet29.xml?ContentType=application/vnd.openxmlformats-officedocument.spreadsheetml.worksheet+xml">
        <DigestMethod Algorithm="http://www.w3.org/2001/04/xmlenc#sha256"/>
        <DigestValue>sat19AmqAqT+fxRFxF2yjpl2VJqr6oy+t5B+6iW5TMA=</DigestValue>
      </Reference>
      <Reference URI="/xl/worksheets/sheet3.xml?ContentType=application/vnd.openxmlformats-officedocument.spreadsheetml.worksheet+xml">
        <DigestMethod Algorithm="http://www.w3.org/2001/04/xmlenc#sha256"/>
        <DigestValue>5j0nZzWFh4qCXjoXe5jBXNGJCMNH2fk0+NuCFI+4Iy0=</DigestValue>
      </Reference>
      <Reference URI="/xl/worksheets/sheet4.xml?ContentType=application/vnd.openxmlformats-officedocument.spreadsheetml.worksheet+xml">
        <DigestMethod Algorithm="http://www.w3.org/2001/04/xmlenc#sha256"/>
        <DigestValue>OFmXMRbewG7AX3dvfMuiPpTzzJOsTw9KBCFe3oR6QMY=</DigestValue>
      </Reference>
      <Reference URI="/xl/worksheets/sheet5.xml?ContentType=application/vnd.openxmlformats-officedocument.spreadsheetml.worksheet+xml">
        <DigestMethod Algorithm="http://www.w3.org/2001/04/xmlenc#sha256"/>
        <DigestValue>OiVKoxbyf4exIE5kbvWVjhMxEKefOtrR9Tr+OdyPKHE=</DigestValue>
      </Reference>
      <Reference URI="/xl/worksheets/sheet6.xml?ContentType=application/vnd.openxmlformats-officedocument.spreadsheetml.worksheet+xml">
        <DigestMethod Algorithm="http://www.w3.org/2001/04/xmlenc#sha256"/>
        <DigestValue>jN8OCHZ+HAnYjHUppjtjTEzu7LF94CcqIep7+YxO+co=</DigestValue>
      </Reference>
      <Reference URI="/xl/worksheets/sheet7.xml?ContentType=application/vnd.openxmlformats-officedocument.spreadsheetml.worksheet+xml">
        <DigestMethod Algorithm="http://www.w3.org/2001/04/xmlenc#sha256"/>
        <DigestValue>CyZ5e2bfoMoDOAlOdWxpoNyXhfwgCrHukmbQ5dby0jw=</DigestValue>
      </Reference>
      <Reference URI="/xl/worksheets/sheet8.xml?ContentType=application/vnd.openxmlformats-officedocument.spreadsheetml.worksheet+xml">
        <DigestMethod Algorithm="http://www.w3.org/2001/04/xmlenc#sha256"/>
        <DigestValue>2SuJcZws2w1Kr2Wl+pSUVREpr01VoiwVxwHi5/UWLqQ=</DigestValue>
      </Reference>
      <Reference URI="/xl/worksheets/sheet9.xml?ContentType=application/vnd.openxmlformats-officedocument.spreadsheetml.worksheet+xml">
        <DigestMethod Algorithm="http://www.w3.org/2001/04/xmlenc#sha256"/>
        <DigestValue>j0YmRnLgnPdpuZ4RPQkJAl4JdfnnAoHG7cbnxxo/jlw=</DigestValue>
      </Reference>
    </Manifest>
    <SignatureProperties>
      <SignatureProperty Id="idSignatureTime" Target="#idPackageSignature">
        <mdssi:SignatureTime xmlns:mdssi="http://schemas.openxmlformats.org/package/2006/digital-signature">
          <mdssi:Format>YYYY-MM-DDThh:mm:ssTZD</mdssi:Format>
          <mdssi:Value>2020-11-12T13:19:21Z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2020-11-12T13:19:21Z</xd:SigningTime>
          <xd:SigningCertificate>
            <xd:Cert>
              <xd:CertDigest>
                <DigestMethod Algorithm="http://www.w3.org/2001/04/xmlenc#sha256"/>
                <DigestValue>+NmqtyLxfUty6p+im4isHiZb4+FhnvXEiSZwuN7X66s=</DigestValue>
              </xd:CertDigest>
              <xd:IssuerSerial>
                <X509IssuerName>C=PY, O=DOCUMENTA S.A., CN=CA-DOCUMENTA S.A., SERIALNUMBER=RUC 80050172-1</X509IssuerName>
                <X509SerialNumber>533939769246160618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mnyYjU8wztxvE0PLLz6dh5qmEKafXSoLyRosL3sp0uA=</DigestValue>
    </Reference>
    <Reference Type="http://www.w3.org/2000/09/xmldsig#Object" URI="#idOfficeObject">
      <DigestMethod Algorithm="http://www.w3.org/2001/04/xmlenc#sha256"/>
      <DigestValue>7wlkxx11UBscP2a9aIMaPgKCnjW1lv9ZdYHXDyHPAvA=</DigestValue>
    </Reference>
    <Reference Type="http://uri.etsi.org/01903#SignedProperties" URI="#idSignedProperties">
      <Transforms>
        <Transform Algorithm="http://www.w3.org/TR/2001/REC-xml-c14n-20010315"/>
      </Transforms>
      <DigestMethod Algorithm="http://www.w3.org/2001/04/xmlenc#sha256"/>
      <DigestValue>DKhxrK6dY2oLpL5ShNH+RB+hlSgw9Q0UQJ3x5Y6ykK8=</DigestValue>
    </Reference>
  </SignedInfo>
  <SignatureValue>njaCtG2MGSS9kC503FHVVrA0JCCUgho/TXIdJxpyJlDHv1uJopesfXo8IXWSjY2ZsOUCFkBLBie0
5Mn+pkGp2jxewjLshMuqmodkpMRYCWbuhfmXIVPu27HyLIEzLcLfu7achlSlWeFoWOuzniZvZeXZ
iQQcnlKiP1FYKFDr+7feMh3Y4pozyvaVlP+se7HU5GMuxoogLGJfqo+TEsNvid2kOKeyLD+/arNJ
rTpD+IABFHz+TgKxPrC4erahCvjulh3vTaOm/35/twm8Jova112sr3nMHOO2aELHmZH171PbtX2Y
YTfYrtSAJea+tJbE0F/hrKai2pv5xb1LNxncQQ==</SignatureValue>
  <KeyInfo>
    <X509Data>
      <X509Certificate>MIIICzCCBfOgAwIBAgIIVsWV9ubqOoAwDQYJKoZIhvcNAQELBQAwWzEXMBUGA1UEBRMOUlVDIDgwMDUwMTcyLTExGjAYBgNVBAMTEUNBLURPQ1VNRU5UQSBTLkEuMRcwFQYDVQQKEw5ET0NVTUVOVEEgUy5BLjELMAkGA1UEBhMCUFkwHhcNMTkxMTA2MjAwOTM3WhcNMjExMTA1MjAxOTM3WjCBqTELMAkGA1UEBhMCUFkxGzAZBgNVBAQMEkFDSFVDQVJSTyBWSUxMQUdSQTESMBAGA1UEBRMJQ0kzNjc4MjE0MRQwEgYDVQQqDAtKVUFOIE1BTlVFTDEXMBUGA1UECgwOUEVSU09OQSBGSVNJQ0ExETAPBgNVBAsMCEZJUk1BIEYyMScwJQYDVQQDDB5KVUFOIE1BTlVFTCBBQ0hVQ0FSUk8gVklMTEFHUkEwggEiMA0GCSqGSIb3DQEBAQUAA4IBDwAwggEKAoIBAQDhQrpo0Cn2ddGyDE/1tVYumxYLSNn+eiFSJEPGhT7niu7dglTqij/c+lyTkkthkzWxLmsr2UNOzT5geyAyIRcGRXJd33UymGVdwAnbYPOU3jTA8+2fbquNFrCa4CcWsAvO1SaInw0ChtoNxQqbhihwGDkRm3IV3N5Vvqc27a0Sq3Rw46At4nB0jBMOgW62J7bae1to5Ie7CBtnLgwB/H5SRev423+43uCYSbdOeMhHNVKEl7ljXaJfOgitMwRjtEMG1v5kJxs1BKeCuNPJHzD7eTTBwhBHwKA3tiBGD1xBu2GG7UBX+ix9RaZStBc7EOzwPAW0xwRazcG5fV4yXVNZAgMBAAGjggOCMIIDfjAMBgNVHRMBAf8EAjAAMA4GA1UdDwEB/wQEAwIF4DAqBgNVHSUBAf8EIDAeBggrBgEFBQcDAQYIKwYBBQUHAwIGCCsGAQUFBwMEMB0GA1UdDgQWBBQs2v1GcyB8liVswa3BYotf397oD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qdWFuLmFjaHVjYXJyb0Bjb21mY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kPq8HeBkvdqbJQXHMyReOTQW2Qy9blW59lVhRrdpVL9sAi2GN7L3zRHqm9KXSOaMOQjreVxUgRSkL82B5y0mLTmO665CujdB9IBSwWrWeNcaM0Kqer/g3FuxzXuiN7pPS9EXfZ2nTEuQhyC0lmmL151y4ncxPeXQu29sZ+J0g39czuv5ZKBLaEzpmACw10jPjk6A7JpcIlagUMcSIYW1IAURH1HqPfY0SRZD1aoPv8Cwu7XOEzClGnm8quLdHzfPpk4UU9QznyUTsNspszhZg6+sCTACoU6mf4e0WZGPlsDcHIsES2fm6rAsyHefzlYCjGz1DB9VXz5T+XbxXmqIz5tPkY4+8ONS4aaPPmPZWWB5K/7vQuCFEASr4tfIVwCu16FvwAMbTRAA0ErPJW/FOohNTKTnBFBdEjSTo9gjVp5J0ovYVXrpQ5vsrQTMkQKFpg26JpZb1kCLw9r4Fy7SJaQF++doa/jjCjj6BB1CRxHfbJ9v6FoVfQw2Sk/fjFG4fUQ6CzOLqAAk5SYzl6Vc6Mtp73Vr/NwRpV4tm8b+LkQpLZtPu6aTaC/PwHYBIzBYq9mutnjnUh8luEkQns72ycKBWemIbUNYe3cnzibXgz814OvGwbs0DdwFHOdAsaW3zPVF+bkxF2y0ic1wOMy7nP2bgHz5ve6LeyaoHlpP9N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Transform>
          <Transform Algorithm="http://www.w3.org/TR/2001/REC-xml-c14n-20010315"/>
        </Transforms>
        <DigestMethod Algorithm="http://www.w3.org/2001/04/xmlenc#sha256"/>
        <DigestValue>goocS0YJiNyypXdY7PJpfNa9Y9j79vAxY/rgT1EdEqc=</DigestValue>
      </Reference>
      <Reference URI="/xl/calcChain.xml?ContentType=application/vnd.openxmlformats-officedocument.spreadsheetml.calcChain+xml">
        <DigestMethod Algorithm="http://www.w3.org/2001/04/xmlenc#sha256"/>
        <DigestValue>AuLIT8ePWBHVN3kugu2D507jKgAgiXl7x7ZFVGS8Nnk=</DigestValue>
      </Reference>
      <Reference URI="/xl/comments1.xml?ContentType=application/vnd.openxmlformats-officedocument.spreadsheetml.comments+xml">
        <DigestMethod Algorithm="http://www.w3.org/2001/04/xmlenc#sha256"/>
        <DigestValue>ueN+LnOUw6AjBWxMaeRbiqdvrvoNOJ9qOzcXqAJ8ihY=</DigestValue>
      </Reference>
      <Reference URI="/xl/comments2.xml?ContentType=application/vnd.openxmlformats-officedocument.spreadsheetml.comments+xml">
        <DigestMethod Algorithm="http://www.w3.org/2001/04/xmlenc#sha256"/>
        <DigestValue>vvfxj3Ff1kP1ZOmHYQKtIEv58vHAJ921yfFFiECJR0s=</DigestValue>
      </Reference>
      <Reference URI="/xl/comments3.xml?ContentType=application/vnd.openxmlformats-officedocument.spreadsheetml.comments+xml">
        <DigestMethod Algorithm="http://www.w3.org/2001/04/xmlenc#sha256"/>
        <DigestValue>Pcx/3DTZ3hgoD6yR/Q6Eh6RndDFBVz6KGFVMyhMVdZk=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XigtnSvUYeVUlo2ETDafQL+cVELQM1Y8Eij1YZg4J/M=</DigestValue>
      </Reference>
      <Reference URI="/xl/drawings/drawing10.xml?ContentType=application/vnd.openxmlformats-officedocument.drawing+xml">
        <DigestMethod Algorithm="http://www.w3.org/2001/04/xmlenc#sha256"/>
        <DigestValue>UYmX62R8gh+OpWIsCyFoF9Y9Myf3XgodxagbTtPvJEw=</DigestValue>
      </Reference>
      <Reference URI="/xl/drawings/drawing11.xml?ContentType=application/vnd.openxmlformats-officedocument.drawing+xml">
        <DigestMethod Algorithm="http://www.w3.org/2001/04/xmlenc#sha256"/>
        <DigestValue>/jlGZH1skH/VXDulVfsVtjtiJDq8yy6uj4TpNbqC4us=</DigestValue>
      </Reference>
      <Reference URI="/xl/drawings/drawing12.xml?ContentType=application/vnd.openxmlformats-officedocument.drawing+xml">
        <DigestMethod Algorithm="http://www.w3.org/2001/04/xmlenc#sha256"/>
        <DigestValue>QQNQJThlNLj2V00VCQWhqKJ58/uhJ8lAROnI9Wpbfmw=</DigestValue>
      </Reference>
      <Reference URI="/xl/drawings/drawing13.xml?ContentType=application/vnd.openxmlformats-officedocument.drawing+xml">
        <DigestMethod Algorithm="http://www.w3.org/2001/04/xmlenc#sha256"/>
        <DigestValue>xtVK8GqUmLT9DnG/vuPh+543ZpQnMPGvunyr6xvcRx4=</DigestValue>
      </Reference>
      <Reference URI="/xl/drawings/drawing14.xml?ContentType=application/vnd.openxmlformats-officedocument.drawing+xml">
        <DigestMethod Algorithm="http://www.w3.org/2001/04/xmlenc#sha256"/>
        <DigestValue>Ki0ar3SDnlufzx7WUNSyAGm0tCIMJPPM+f6YCOQT48c=</DigestValue>
      </Reference>
      <Reference URI="/xl/drawings/drawing15.xml?ContentType=application/vnd.openxmlformats-officedocument.drawing+xml">
        <DigestMethod Algorithm="http://www.w3.org/2001/04/xmlenc#sha256"/>
        <DigestValue>T9t/FZigG8mSrpyuoeHuAzhTiB0g6OOp5r9dFFXwztI=</DigestValue>
      </Reference>
      <Reference URI="/xl/drawings/drawing16.xml?ContentType=application/vnd.openxmlformats-officedocument.drawing+xml">
        <DigestMethod Algorithm="http://www.w3.org/2001/04/xmlenc#sha256"/>
        <DigestValue>H72dAvOx4L7tHfacBd3dtlw0xzVhRTov53G/JjkUiHk=</DigestValue>
      </Reference>
      <Reference URI="/xl/drawings/drawing17.xml?ContentType=application/vnd.openxmlformats-officedocument.drawing+xml">
        <DigestMethod Algorithm="http://www.w3.org/2001/04/xmlenc#sha256"/>
        <DigestValue>EpmOCJVJxvtyEsjxUCHIiJRMDolXUX3upW4/bc1gX3k=</DigestValue>
      </Reference>
      <Reference URI="/xl/drawings/drawing18.xml?ContentType=application/vnd.openxmlformats-officedocument.drawing+xml">
        <DigestMethod Algorithm="http://www.w3.org/2001/04/xmlenc#sha256"/>
        <DigestValue>HZyDrIzVZv35uQ7cJNqlnuP36n+2koHVq0n32MVyD3w=</DigestValue>
      </Reference>
      <Reference URI="/xl/drawings/drawing19.xml?ContentType=application/vnd.openxmlformats-officedocument.drawing+xml">
        <DigestMethod Algorithm="http://www.w3.org/2001/04/xmlenc#sha256"/>
        <DigestValue>PKVP1yTWLcTZQrgVAM6UewVp7baCkGlFpzkYVC0fcqY=</DigestValue>
      </Reference>
      <Reference URI="/xl/drawings/drawing2.xml?ContentType=application/vnd.openxmlformats-officedocument.drawing+xml">
        <DigestMethod Algorithm="http://www.w3.org/2001/04/xmlenc#sha256"/>
        <DigestValue>oyC2zJvxnu52YMzven7MaICXb3F8bYO99c0QIMPNjcA=</DigestValue>
      </Reference>
      <Reference URI="/xl/drawings/drawing20.xml?ContentType=application/vnd.openxmlformats-officedocument.drawing+xml">
        <DigestMethod Algorithm="http://www.w3.org/2001/04/xmlenc#sha256"/>
        <DigestValue>721WmU3fdxIKkPZCU4xnMqcG5lIArzw/7M87o4M8ubU=</DigestValue>
      </Reference>
      <Reference URI="/xl/drawings/drawing21.xml?ContentType=application/vnd.openxmlformats-officedocument.drawing+xml">
        <DigestMethod Algorithm="http://www.w3.org/2001/04/xmlenc#sha256"/>
        <DigestValue>FrhTxopsBQ8CHiaTR2g5ko2vRTMc0bccPNoVDp3ZgAg=</DigestValue>
      </Reference>
      <Reference URI="/xl/drawings/drawing22.xml?ContentType=application/vnd.openxmlformats-officedocument.drawing+xml">
        <DigestMethod Algorithm="http://www.w3.org/2001/04/xmlenc#sha256"/>
        <DigestValue>iV3orU2jKh96keb1NJcJFkXTz36HEeiShHziYMKY3c0=</DigestValue>
      </Reference>
      <Reference URI="/xl/drawings/drawing3.xml?ContentType=application/vnd.openxmlformats-officedocument.drawing+xml">
        <DigestMethod Algorithm="http://www.w3.org/2001/04/xmlenc#sha256"/>
        <DigestValue>l9uSmLPfd2rUE5L6w8TCzkOEXNxZA+5I9QSlHus76OY=</DigestValue>
      </Reference>
      <Reference URI="/xl/drawings/drawing4.xml?ContentType=application/vnd.openxmlformats-officedocument.drawing+xml">
        <DigestMethod Algorithm="http://www.w3.org/2001/04/xmlenc#sha256"/>
        <DigestValue>saVxrQiCr4C0LM+8WCmgnNJNNOEhaSG6WTcvzlsgfrU=</DigestValue>
      </Reference>
      <Reference URI="/xl/drawings/drawing5.xml?ContentType=application/vnd.openxmlformats-officedocument.drawing+xml">
        <DigestMethod Algorithm="http://www.w3.org/2001/04/xmlenc#sha256"/>
        <DigestValue>ynd0z1bzCReKeQyGbjLmz1SRwW4sARFNU0X1Il/eoEQ=</DigestValue>
      </Reference>
      <Reference URI="/xl/drawings/drawing6.xml?ContentType=application/vnd.openxmlformats-officedocument.drawing+xml">
        <DigestMethod Algorithm="http://www.w3.org/2001/04/xmlenc#sha256"/>
        <DigestValue>wkbAUYGaONws3lEnxC8hlV95XI4pXoyEMq08EcPWrzQ=</DigestValue>
      </Reference>
      <Reference URI="/xl/drawings/drawing7.xml?ContentType=application/vnd.openxmlformats-officedocument.drawing+xml">
        <DigestMethod Algorithm="http://www.w3.org/2001/04/xmlenc#sha256"/>
        <DigestValue>S8U3r2uGVHpArUmprVqRcdbrZ4FMp44huFWLOob/9yI=</DigestValue>
      </Reference>
      <Reference URI="/xl/drawings/drawing8.xml?ContentType=application/vnd.openxmlformats-officedocument.drawing+xml">
        <DigestMethod Algorithm="http://www.w3.org/2001/04/xmlenc#sha256"/>
        <DigestValue>hOicBHFDNMJu7d8WDMD4udzsybqoMsSee/inL6yXn2U=</DigestValue>
      </Reference>
      <Reference URI="/xl/drawings/drawing9.xml?ContentType=application/vnd.openxmlformats-officedocument.drawing+xml">
        <DigestMethod Algorithm="http://www.w3.org/2001/04/xmlenc#sha256"/>
        <DigestValue>852XcIwGxEvRtVaizkZJD52a/ZCvAkw1dw2giQDnv54=</DigestValue>
      </Reference>
      <Reference URI="/xl/drawings/vmlDrawing1.vml?ContentType=application/vnd.openxmlformats-officedocument.vmlDrawing">
        <DigestMethod Algorithm="http://www.w3.org/2001/04/xmlenc#sha256"/>
        <DigestValue>Hg4FaAzhR2ssRKMRhRqq7hnUdzqo4diPB5iL9Rb0N5I=</DigestValue>
      </Reference>
      <Reference URI="/xl/drawings/vmlDrawing10.vml?ContentType=application/vnd.openxmlformats-officedocument.vmlDrawing">
        <DigestMethod Algorithm="http://www.w3.org/2001/04/xmlenc#sha256"/>
        <DigestValue>krSPHwSYw6bzQKkoxVPOJrzWsH+KBcp8wmaTmpOyr2o=</DigestValue>
      </Reference>
      <Reference URI="/xl/drawings/vmlDrawing11.vml?ContentType=application/vnd.openxmlformats-officedocument.vmlDrawing">
        <DigestMethod Algorithm="http://www.w3.org/2001/04/xmlenc#sha256"/>
        <DigestValue>CJJpwY/QMhx4RFdfvD0sQgMWpiVt/V4gfc0PsuBXMrs=</DigestValue>
      </Reference>
      <Reference URI="/xl/drawings/vmlDrawing12.vml?ContentType=application/vnd.openxmlformats-officedocument.vmlDrawing">
        <DigestMethod Algorithm="http://www.w3.org/2001/04/xmlenc#sha256"/>
        <DigestValue>L1t3vhCZ4h/TTEUcmz3sAPDUB3Opb+O7hyYIfFrUp2s=</DigestValue>
      </Reference>
      <Reference URI="/xl/drawings/vmlDrawing13.vml?ContentType=application/vnd.openxmlformats-officedocument.vmlDrawing">
        <DigestMethod Algorithm="http://www.w3.org/2001/04/xmlenc#sha256"/>
        <DigestValue>VxcmUmyawaLnOvoRKYC5rBcIg/73rv41bkKx1cVP8t8=</DigestValue>
      </Reference>
      <Reference URI="/xl/drawings/vmlDrawing14.vml?ContentType=application/vnd.openxmlformats-officedocument.vmlDrawing">
        <DigestMethod Algorithm="http://www.w3.org/2001/04/xmlenc#sha256"/>
        <DigestValue>8+eJOGwl2KikVjrqSd9KghAqgcoV5JPsD/R0RRF2bpw=</DigestValue>
      </Reference>
      <Reference URI="/xl/drawings/vmlDrawing15.vml?ContentType=application/vnd.openxmlformats-officedocument.vmlDrawing">
        <DigestMethod Algorithm="http://www.w3.org/2001/04/xmlenc#sha256"/>
        <DigestValue>QFOCHC0We0XLGmSiaei1bhb4JXlVVe1wZsUobaM01L8=</DigestValue>
      </Reference>
      <Reference URI="/xl/drawings/vmlDrawing16.vml?ContentType=application/vnd.openxmlformats-officedocument.vmlDrawing">
        <DigestMethod Algorithm="http://www.w3.org/2001/04/xmlenc#sha256"/>
        <DigestValue>dkgvKCrOn6kQC9HhxhpSHx1RhzGemGJLsfDTRw1KIH0=</DigestValue>
      </Reference>
      <Reference URI="/xl/drawings/vmlDrawing17.vml?ContentType=application/vnd.openxmlformats-officedocument.vmlDrawing">
        <DigestMethod Algorithm="http://www.w3.org/2001/04/xmlenc#sha256"/>
        <DigestValue>hUFfOmFDf4Or0mAifQVhSmW6/SfEUKyOj9IARIbdxvM=</DigestValue>
      </Reference>
      <Reference URI="/xl/drawings/vmlDrawing18.vml?ContentType=application/vnd.openxmlformats-officedocument.vmlDrawing">
        <DigestMethod Algorithm="http://www.w3.org/2001/04/xmlenc#sha256"/>
        <DigestValue>OcYvnBKAZ7z26tMRQKsc9xtJYtZ81Jmj2bBM9cQYKBc=</DigestValue>
      </Reference>
      <Reference URI="/xl/drawings/vmlDrawing19.vml?ContentType=application/vnd.openxmlformats-officedocument.vmlDrawing">
        <DigestMethod Algorithm="http://www.w3.org/2001/04/xmlenc#sha256"/>
        <DigestValue>UYX8jLZS2cTnktzuC/b05MuAutoLhc6k7RiYi4+g/+I=</DigestValue>
      </Reference>
      <Reference URI="/xl/drawings/vmlDrawing2.vml?ContentType=application/vnd.openxmlformats-officedocument.vmlDrawing">
        <DigestMethod Algorithm="http://www.w3.org/2001/04/xmlenc#sha256"/>
        <DigestValue>46/3BsmOkj7NxpZv0Bv/XDKvY0FaBXF3+RVVzRoRjvY=</DigestValue>
      </Reference>
      <Reference URI="/xl/drawings/vmlDrawing20.vml?ContentType=application/vnd.openxmlformats-officedocument.vmlDrawing">
        <DigestMethod Algorithm="http://www.w3.org/2001/04/xmlenc#sha256"/>
        <DigestValue>2GZ1j8O8xnb+OL62qoQkZFZkBDgqSxBpht6bVIYlJUQ=</DigestValue>
      </Reference>
      <Reference URI="/xl/drawings/vmlDrawing21.vml?ContentType=application/vnd.openxmlformats-officedocument.vmlDrawing">
        <DigestMethod Algorithm="http://www.w3.org/2001/04/xmlenc#sha256"/>
        <DigestValue>UBGf40arnWApBNStmF8nd/BhZa5QUCrmanghyO//zfM=</DigestValue>
      </Reference>
      <Reference URI="/xl/drawings/vmlDrawing22.vml?ContentType=application/vnd.openxmlformats-officedocument.vmlDrawing">
        <DigestMethod Algorithm="http://www.w3.org/2001/04/xmlenc#sha256"/>
        <DigestValue>x4duNjJaJRGn1s4jtoTBzc6Kvc0m0tD1EoZHIxvKNQs=</DigestValue>
      </Reference>
      <Reference URI="/xl/drawings/vmlDrawing3.vml?ContentType=application/vnd.openxmlformats-officedocument.vmlDrawing">
        <DigestMethod Algorithm="http://www.w3.org/2001/04/xmlenc#sha256"/>
        <DigestValue>GRGJB2PU7d5Ax1qTxxtgPAfrVvX8KMy3u8NutpJJbg0=</DigestValue>
      </Reference>
      <Reference URI="/xl/drawings/vmlDrawing4.vml?ContentType=application/vnd.openxmlformats-officedocument.vmlDrawing">
        <DigestMethod Algorithm="http://www.w3.org/2001/04/xmlenc#sha256"/>
        <DigestValue>wDi7Vso3sWM9nRWZVIOLT/WrdMDR7g2IBctB8U7QiWQ=</DigestValue>
      </Reference>
      <Reference URI="/xl/drawings/vmlDrawing5.vml?ContentType=application/vnd.openxmlformats-officedocument.vmlDrawing">
        <DigestMethod Algorithm="http://www.w3.org/2001/04/xmlenc#sha256"/>
        <DigestValue>JaHQ6u870V0RzzU1tgl74bBOJKdxLumEFAKHtSFBe10=</DigestValue>
      </Reference>
      <Reference URI="/xl/drawings/vmlDrawing6.vml?ContentType=application/vnd.openxmlformats-officedocument.vmlDrawing">
        <DigestMethod Algorithm="http://www.w3.org/2001/04/xmlenc#sha256"/>
        <DigestValue>fDf66Bl9xUn1KPQ3S97tsXeLe82NELspVs4pndxmhfg=</DigestValue>
      </Reference>
      <Reference URI="/xl/drawings/vmlDrawing7.vml?ContentType=application/vnd.openxmlformats-officedocument.vmlDrawing">
        <DigestMethod Algorithm="http://www.w3.org/2001/04/xmlenc#sha256"/>
        <DigestValue>5EW2yaw16jKhH2qkMB3IXPZG1eNipRMVtJBf4tYa2D4=</DigestValue>
      </Reference>
      <Reference URI="/xl/drawings/vmlDrawing8.vml?ContentType=application/vnd.openxmlformats-officedocument.vmlDrawing">
        <DigestMethod Algorithm="http://www.w3.org/2001/04/xmlenc#sha256"/>
        <DigestValue>I9DOfgkIDjzuboILGzEdgocdj4DvMuwBmuHShnw4/XI=</DigestValue>
      </Reference>
      <Reference URI="/xl/drawings/vmlDrawing9.vml?ContentType=application/vnd.openxmlformats-officedocument.vmlDrawing">
        <DigestMethod Algorithm="http://www.w3.org/2001/04/xmlenc#sha256"/>
        <DigestValue>zeh1SpguEA/roJV1FJjGLX+PwXTkTVW974z3v7ESeks=</DigestValue>
      </Reference>
      <Reference URI="/xl/embeddings/Microsoft_Word_97_-_2003_Document.doc?ContentType=application/msword">
        <DigestMethod Algorithm="http://www.w3.org/2001/04/xmlenc#sha256"/>
        <DigestValue>OMTfkRQU+zRzgmOsjFQjH1SIl7GZp+973T6OWW6f0ws=</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Qsh60IHOw0yTOAeaLhi7hplkW8Je/SzZ5vfLfaIQ6pU=</DigestValue>
      </Reference>
      <Reference URI="/xl/embeddings/oleObject14.bin?ContentType=application/vnd.openxmlformats-officedocument.oleObject">
        <DigestMethod Algorithm="http://www.w3.org/2001/04/xmlenc#sha256"/>
        <DigestValue>Qsh60IHOw0yTOAeaLhi7hplkW8Je/SzZ5vfLfaIQ6pU=</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23.bin?ContentType=application/vnd.openxmlformats-officedocument.oleObject">
        <DigestMethod Algorithm="http://www.w3.org/2001/04/xmlenc#sha256"/>
        <DigestValue>Qsh60IHOw0yTOAeaLhi7hplkW8Je/SzZ5vfLfaIQ6pU=</DigestValue>
      </Reference>
      <Reference URI="/xl/embeddings/oleObject24.bin?ContentType=application/vnd.openxmlformats-officedocument.oleObject">
        <DigestMethod Algorithm="http://www.w3.org/2001/04/xmlenc#sha256"/>
        <DigestValue>Qsh60IHOw0yTOAeaLhi7hplkW8Je/SzZ5vfLfaIQ6pU=</DigestValue>
      </Reference>
      <Reference URI="/xl/embeddings/oleObject25.bin?ContentType=application/vnd.openxmlformats-officedocument.oleObject">
        <DigestMethod Algorithm="http://www.w3.org/2001/04/xmlenc#sha256"/>
        <DigestValue>Qsh60IHOw0yTOAeaLhi7hplkW8Je/SzZ5vfLfaIQ6pU=</DigestValue>
      </Reference>
      <Reference URI="/xl/embeddings/oleObject26.bin?ContentType=application/vnd.openxmlformats-officedocument.oleObject">
        <DigestMethod Algorithm="http://www.w3.org/2001/04/xmlenc#sha256"/>
        <DigestValue>Qsh60IHOw0yTOAeaLhi7hplkW8Je/SzZ5vfLfaIQ6pU=</DigestValue>
      </Reference>
      <Reference URI="/xl/embeddings/oleObject27.bin?ContentType=application/vnd.openxmlformats-officedocument.oleObject">
        <DigestMethod Algorithm="http://www.w3.org/2001/04/xmlenc#sha256"/>
        <DigestValue>Qsh60IHOw0yTOAeaLhi7hplkW8Je/SzZ5vfLfaIQ6pU=</DigestValue>
      </Reference>
      <Reference URI="/xl/embeddings/oleObject28.bin?ContentType=application/vnd.openxmlformats-officedocument.oleObject">
        <DigestMethod Algorithm="http://www.w3.org/2001/04/xmlenc#sha256"/>
        <DigestValue>Qsh60IHOw0yTOAeaLhi7hplkW8Je/SzZ5vfLfaIQ6pU=</DigestValue>
      </Reference>
      <Reference URI="/xl/embeddings/oleObject29.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30.bin?ContentType=application/vnd.openxmlformats-officedocument.oleObject">
        <DigestMethod Algorithm="http://www.w3.org/2001/04/xmlenc#sha256"/>
        <DigestValue>Qsh60IHOw0yTOAeaLhi7hplkW8Je/SzZ5vfLfaIQ6pU=</DigestValue>
      </Reference>
      <Reference URI="/xl/embeddings/oleObject31.bin?ContentType=application/vnd.openxmlformats-officedocument.oleObject">
        <DigestMethod Algorithm="http://www.w3.org/2001/04/xmlenc#sha256"/>
        <DigestValue>Qsh60IHOw0yTOAeaLhi7hplkW8Je/SzZ5vfLfaIQ6pU=</DigestValue>
      </Reference>
      <Reference URI="/xl/embeddings/oleObject32.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Qsh60IHOw0yTOAeaLhi7hplkW8Je/SzZ5vfLfaIQ6pU=</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w1dfsefXn4SZqPgOn+aq4OgAFAu/r7BIhmTctLdwxDQ=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WWLPeXfqP9+hPAAxfnlTxvDzoFUjuz1FV1LdLB6o7gs=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qCaDkJF2eE+JlBWTLiPlqGZrsbWwHwOOSPwNEsbTDfs=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d/LCjBUs8VyToAOSjwP+ezhQFT0ZEyzw33xjFrY5S0w=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rO8QacP4ZzVBqiiN2y+pdm1ZMw814bckv8emqhcLIOY=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GhKDAlWp/32WEVK+DXsPQRbscyCUyewy2V0AEdbQtWs=</DigestValue>
      </Reference>
      <Reference URI="/xl/externalLinks/externalLink1.xml?ContentType=application/vnd.openxmlformats-officedocument.spreadsheetml.externalLink+xml">
        <DigestMethod Algorithm="http://www.w3.org/2001/04/xmlenc#sha256"/>
        <DigestValue>CvN8kQJy/1d62awuWgS97suaQHJLJnEbr/oETTD9j4g=</DigestValue>
      </Reference>
      <Reference URI="/xl/externalLinks/externalLink2.xml?ContentType=application/vnd.openxmlformats-officedocument.spreadsheetml.externalLink+xml">
        <DigestMethod Algorithm="http://www.w3.org/2001/04/xmlenc#sha256"/>
        <DigestValue>GmTN6oELJt+ZJvJlcmMr9Xchx120xRUX+WM6tYAJhHg=</DigestValue>
      </Reference>
      <Reference URI="/xl/externalLinks/externalLink3.xml?ContentType=application/vnd.openxmlformats-officedocument.spreadsheetml.externalLink+xml">
        <DigestMethod Algorithm="http://www.w3.org/2001/04/xmlenc#sha256"/>
        <DigestValue>kmoOP9gEskB7M5A3C3zVlVilru7QjUlVOPgBeNBJrV8=</DigestValue>
      </Reference>
      <Reference URI="/xl/externalLinks/externalLink4.xml?ContentType=application/vnd.openxmlformats-officedocument.spreadsheetml.externalLink+xml">
        <DigestMethod Algorithm="http://www.w3.org/2001/04/xmlenc#sha256"/>
        <DigestValue>ffx1FseJyhldJ/hszKxNJYsogA/5ZXjjKLehw4Y1xPM=</DigestValue>
      </Reference>
      <Reference URI="/xl/externalLinks/externalLink5.xml?ContentType=application/vnd.openxmlformats-officedocument.spreadsheetml.externalLink+xml">
        <DigestMethod Algorithm="http://www.w3.org/2001/04/xmlenc#sha256"/>
        <DigestValue>L3S4V0q/plIw26OE1wNSnK81VAtqFmaAkSZ9ahDol7E=</DigestValue>
      </Reference>
      <Reference URI="/xl/media/image1.png?ContentType=image/png">
        <DigestMethod Algorithm="http://www.w3.org/2001/04/xmlenc#sha256"/>
        <DigestValue>Ae0xDMgYRB5ipABS9MouYA2cHbHns7xr2yg9ma94SQ4=</DigestValue>
      </Reference>
      <Reference URI="/xl/media/image2.emf?ContentType=image/x-emf">
        <DigestMethod Algorithm="http://www.w3.org/2001/04/xmlenc#sha256"/>
        <DigestValue>R77wWOYZj+m8iZC9SxUeC6+2A8DPlKyD2U1VPvn2NtU=</DigestValue>
      </Reference>
      <Reference URI="/xl/media/image3.png?ContentType=image/png">
        <DigestMethod Algorithm="http://www.w3.org/2001/04/xmlenc#sha256"/>
        <DigestValue>9+QtdzEND5A0xj9rRslBnU47X2TQj/DQEDlSnbeQ+fY=</DigestValue>
      </Reference>
      <Reference URI="/xl/media/image4.emf?ContentType=image/x-emf">
        <DigestMethod Algorithm="http://www.w3.org/2001/04/xmlenc#sha256"/>
        <DigestValue>t1cfGzobSi73d5gJnAvkCidWME5anBBvnCpXrOcaR1I=</DigestValue>
      </Reference>
      <Reference URI="/xl/media/image5.emf?ContentType=image/x-emf">
        <DigestMethod Algorithm="http://www.w3.org/2001/04/xmlenc#sha256"/>
        <DigestValue>AQjQg9z6+Yf3puqdsqNd1oU6qcQuspzFdV9UyKweETw=</DigestValue>
      </Reference>
      <Reference URI="/xl/media/image6.png?ContentType=image/png">
        <DigestMethod Algorithm="http://www.w3.org/2001/04/xmlenc#sha256"/>
        <DigestValue>kMrd8o7ZSW6Xk3GVyWNsJVRjPavE4gkwmyVrYashHlc=</DigestValue>
      </Reference>
      <Reference URI="/xl/printerSettings/printerSettings1.bin?ContentType=application/vnd.openxmlformats-officedocument.spreadsheetml.printerSettings">
        <DigestMethod Algorithm="http://www.w3.org/2001/04/xmlenc#sha256"/>
        <DigestValue>cmH6C2jV9dnGpCgV99G0PVz56f34YjL5AaKe8cwqrK8=</DigestValue>
      </Reference>
      <Reference URI="/xl/printerSettings/printerSettings10.bin?ContentType=application/vnd.openxmlformats-officedocument.spreadsheetml.printerSettings">
        <DigestMethod Algorithm="http://www.w3.org/2001/04/xmlenc#sha256"/>
        <DigestValue>CxrjaEEVPsSjvbprP/wlvc6dgChrKARgDiKS27bGdzU=</DigestValue>
      </Reference>
      <Reference URI="/xl/printerSettings/printerSettings11.bin?ContentType=application/vnd.openxmlformats-officedocument.spreadsheetml.printerSettings">
        <DigestMethod Algorithm="http://www.w3.org/2001/04/xmlenc#sha256"/>
        <DigestValue>ITi88auTeLfWcVICT1L0cZiAWUajANz0VEKW+lPCA/U=</DigestValue>
      </Reference>
      <Reference URI="/xl/printerSettings/printerSettings12.bin?ContentType=application/vnd.openxmlformats-officedocument.spreadsheetml.printerSettings">
        <DigestMethod Algorithm="http://www.w3.org/2001/04/xmlenc#sha256"/>
        <DigestValue>ITi88auTeLfWcVICT1L0cZiAWUajANz0VEKW+lPCA/U=</DigestValue>
      </Reference>
      <Reference URI="/xl/printerSettings/printerSettings13.bin?ContentType=application/vnd.openxmlformats-officedocument.spreadsheetml.printerSettings">
        <DigestMethod Algorithm="http://www.w3.org/2001/04/xmlenc#sha256"/>
        <DigestValue>ITi88auTeLfWcVICT1L0cZiAWUajANz0VEKW+lPCA/U=</DigestValue>
      </Reference>
      <Reference URI="/xl/printerSettings/printerSettings14.bin?ContentType=application/vnd.openxmlformats-officedocument.spreadsheetml.printerSettings">
        <DigestMethod Algorithm="http://www.w3.org/2001/04/xmlenc#sha256"/>
        <DigestValue>ITi88auTeLfWcVICT1L0cZiAWUajANz0VEKW+lPCA/U=</DigestValue>
      </Reference>
      <Reference URI="/xl/printerSettings/printerSettings15.bin?ContentType=application/vnd.openxmlformats-officedocument.spreadsheetml.printerSettings">
        <DigestMethod Algorithm="http://www.w3.org/2001/04/xmlenc#sha256"/>
        <DigestValue>ITi88auTeLfWcVICT1L0cZiAWUajANz0VEKW+lPCA/U=</DigestValue>
      </Reference>
      <Reference URI="/xl/printerSettings/printerSettings16.bin?ContentType=application/vnd.openxmlformats-officedocument.spreadsheetml.printerSettings">
        <DigestMethod Algorithm="http://www.w3.org/2001/04/xmlenc#sha256"/>
        <DigestValue>CxrjaEEVPsSjvbprP/wlvc6dgChrKARgDiKS27bGdzU=</DigestValue>
      </Reference>
      <Reference URI="/xl/printerSettings/printerSettings17.bin?ContentType=application/vnd.openxmlformats-officedocument.spreadsheetml.printerSettings">
        <DigestMethod Algorithm="http://www.w3.org/2001/04/xmlenc#sha256"/>
        <DigestValue>CxrjaEEVPsSjvbprP/wlvc6dgChrKARgDiKS27bGdzU=</DigestValue>
      </Reference>
      <Reference URI="/xl/printerSettings/printerSettings18.bin?ContentType=application/vnd.openxmlformats-officedocument.spreadsheetml.printerSettings">
        <DigestMethod Algorithm="http://www.w3.org/2001/04/xmlenc#sha256"/>
        <DigestValue>CxrjaEEVPsSjvbprP/wlvc6dgChrKARgDiKS27bGdzU=</DigestValue>
      </Reference>
      <Reference URI="/xl/printerSettings/printerSettings19.bin?ContentType=application/vnd.openxmlformats-officedocument.spreadsheetml.printerSettings">
        <DigestMethod Algorithm="http://www.w3.org/2001/04/xmlenc#sha256"/>
        <DigestValue>CxrjaEEVPsSjvbprP/wlvc6dgChrKARgDiKS27bGdzU=</DigestValue>
      </Reference>
      <Reference URI="/xl/printerSettings/printerSettings2.bin?ContentType=application/vnd.openxmlformats-officedocument.spreadsheetml.printerSettings">
        <DigestMethod Algorithm="http://www.w3.org/2001/04/xmlenc#sha256"/>
        <DigestValue>CxrjaEEVPsSjvbprP/wlvc6dgChrKARgDiKS27bGdzU=</DigestValue>
      </Reference>
      <Reference URI="/xl/printerSettings/printerSettings20.bin?ContentType=application/vnd.openxmlformats-officedocument.spreadsheetml.printerSettings">
        <DigestMethod Algorithm="http://www.w3.org/2001/04/xmlenc#sha256"/>
        <DigestValue>CxrjaEEVPsSjvbprP/wlvc6dgChrKARgDiKS27bGdzU=</DigestValue>
      </Reference>
      <Reference URI="/xl/printerSettings/printerSettings21.bin?ContentType=application/vnd.openxmlformats-officedocument.spreadsheetml.printerSettings">
        <DigestMethod Algorithm="http://www.w3.org/2001/04/xmlenc#sha256"/>
        <DigestValue>CxrjaEEVPsSjvbprP/wlvc6dgChrKARgDiKS27bGdzU=</DigestValue>
      </Reference>
      <Reference URI="/xl/printerSettings/printerSettings22.bin?ContentType=application/vnd.openxmlformats-officedocument.spreadsheetml.printerSettings">
        <DigestMethod Algorithm="http://www.w3.org/2001/04/xmlenc#sha256"/>
        <DigestValue>CxrjaEEVPsSjvbprP/wlvc6dgChrKARgDiKS27bGdzU=</DigestValue>
      </Reference>
      <Reference URI="/xl/printerSettings/printerSettings23.bin?ContentType=application/vnd.openxmlformats-officedocument.spreadsheetml.printerSettings">
        <DigestMethod Algorithm="http://www.w3.org/2001/04/xmlenc#sha256"/>
        <DigestValue>CxrjaEEVPsSjvbprP/wlvc6dgChrKARgDiKS27bGdzU=</DigestValue>
      </Reference>
      <Reference URI="/xl/printerSettings/printerSettings24.bin?ContentType=application/vnd.openxmlformats-officedocument.spreadsheetml.printerSettings">
        <DigestMethod Algorithm="http://www.w3.org/2001/04/xmlenc#sha256"/>
        <DigestValue>CxrjaEEVPsSjvbprP/wlvc6dgChrKARgDiKS27bGdzU=</DigestValue>
      </Reference>
      <Reference URI="/xl/printerSettings/printerSettings25.bin?ContentType=application/vnd.openxmlformats-officedocument.spreadsheetml.printerSettings">
        <DigestMethod Algorithm="http://www.w3.org/2001/04/xmlenc#sha256"/>
        <DigestValue>CxrjaEEVPsSjvbprP/wlvc6dgChrKARgDiKS27bGdzU=</DigestValue>
      </Reference>
      <Reference URI="/xl/printerSettings/printerSettings3.bin?ContentType=application/vnd.openxmlformats-officedocument.spreadsheetml.printerSettings">
        <DigestMethod Algorithm="http://www.w3.org/2001/04/xmlenc#sha256"/>
        <DigestValue>JC8VbYhYAdyg+90qrrUuvXORwEkCSuQ0DKO8gTjNQ4c=</DigestValue>
      </Reference>
      <Reference URI="/xl/printerSettings/printerSettings4.bin?ContentType=application/vnd.openxmlformats-officedocument.spreadsheetml.printerSettings">
        <DigestMethod Algorithm="http://www.w3.org/2001/04/xmlenc#sha256"/>
        <DigestValue>ITi88auTeLfWcVICT1L0cZiAWUajANz0VEKW+lPCA/U=</DigestValue>
      </Reference>
      <Reference URI="/xl/printerSettings/printerSettings5.bin?ContentType=application/vnd.openxmlformats-officedocument.spreadsheetml.printerSettings">
        <DigestMethod Algorithm="http://www.w3.org/2001/04/xmlenc#sha256"/>
        <DigestValue>CxrjaEEVPsSjvbprP/wlvc6dgChrKARgDiKS27bGdzU=</DigestValue>
      </Reference>
      <Reference URI="/xl/printerSettings/printerSettings6.bin?ContentType=application/vnd.openxmlformats-officedocument.spreadsheetml.printerSettings">
        <DigestMethod Algorithm="http://www.w3.org/2001/04/xmlenc#sha256"/>
        <DigestValue>ITi88auTeLfWcVICT1L0cZiAWUajANz0VEKW+lPCA/U=</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CxrjaEEVPsSjvbprP/wlvc6dgChrKARgDiKS27bGdzU=</DigestValue>
      </Reference>
      <Reference URI="/xl/printerSettings/printerSettings9.bin?ContentType=application/vnd.openxmlformats-officedocument.spreadsheetml.printerSettings">
        <DigestMethod Algorithm="http://www.w3.org/2001/04/xmlenc#sha256"/>
        <DigestValue>cmH6C2jV9dnGpCgV99G0PVz56f34YjL5AaKe8cwqrK8=</DigestValue>
      </Reference>
      <Reference URI="/xl/sharedStrings.xml?ContentType=application/vnd.openxmlformats-officedocument.spreadsheetml.sharedStrings+xml">
        <DigestMethod Algorithm="http://www.w3.org/2001/04/xmlenc#sha256"/>
        <DigestValue>58uax3PsYIikkdnQMvm/jCVqZzKgtghT+gUhkRJjkP8=</DigestValue>
      </Reference>
      <Reference URI="/xl/styles.xml?ContentType=application/vnd.openxmlformats-officedocument.spreadsheetml.styles+xml">
        <DigestMethod Algorithm="http://www.w3.org/2001/04/xmlenc#sha256"/>
        <DigestValue>rs/mNuXQ++sZleyfoA0OQ/A9gkXB2oSakjKSJuFDrpI=</DigestValue>
      </Reference>
      <Reference URI="/xl/theme/theme1.xml?ContentType=application/vnd.openxmlformats-officedocument.theme+xml">
        <DigestMethod Algorithm="http://www.w3.org/2001/04/xmlenc#sha256"/>
        <DigestValue>NImvtfL/hxUR8VT+LR1j8/lMxViiKDVSiS4q5UWfH00=</DigestValue>
      </Reference>
      <Reference URI="/xl/workbook.xml?ContentType=application/vnd.openxmlformats-officedocument.spreadsheetml.sheet.main+xml">
        <DigestMethod Algorithm="http://www.w3.org/2001/04/xmlenc#sha256"/>
        <DigestValue>s4Sfov3HJLPF4X0j/8JgB8K5lArringRrKOdL+xMu+o=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Mm9mDCEx+I5qIhmIxVNmfHa3Z/mh+mm2ce3Yq7zhWgM=</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NEdujsHzOE3sSxhE7Oj3v5U8XCjM6aB48arsdCovifQ=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CNpCztZKFes47PC5izuGFLp4tcWKt6cBVx50Z1fLP+k=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JZD7RZju5bS6n3S2iekG8RCwRhkLP0bjl/HXCwCawQU=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N82BC1Hlt98DWzt05GgMygEFRHXxZmZZ51wljM0tFks=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KtzxYmTTUvxeB5U1Md2JzkQGy8VDwWA6SNAcThNE3Yo=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XVw/+MeQAuxhEvh5Gt0L7GX1sO4SoBbVERA7GSIWn10=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biXZCpnWkhvvGZCHZi8UxdqL2Aoz/f73n+5FIK40PEw=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s2ZyYV7KaKZoUb6wgnYctpo69xc7ChQWYlBaMuKqNxg=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EBzD4ncDyTi9BZ0wvXRBCndRdveji8s0f0W97jGhoEU=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S/GoWEUs/AoDxmiLn5VD0moPjtKNO6jFLBQynhzFQQU=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iYkzvOEe7TSlIWrI9ZIxxlS9IbIET7iqfSubwns70go=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5Go95xfti8XaJEhN6ILlbnm3PnQblMcT8N+pZzz3yrE=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1S2Cx3RytNVidBbM85O11RXC6guXqqXLhNQK7LXZJ6I=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SbgflCHZ0uY5fKOQH/reAvknifvFliWsSbOnFTJ+L6A=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/1Yu6tBUhb+w0RWlPWPVVxu7uUchpR9fkd+q89+hIQs=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QQ/ATmnAAmFJ9hp/ROAjWeMBUzkvJ5U9Z5LItq6WnNA=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1Rc6mITA0NMBxRWVQzpVwjKcEhVgJczapSaDXLN/9zs=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Y3DmX4tP9+7Ny97M9m7Jnwk4uWmAB1WDFS1og8yf0Sc=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plbYWJS1ojT4BJS/AbcFZaX075plAc8T6j06dcVYYMs=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q/2K2x0iZjCcaALVNA+Da5Ye9RshQIXGTaKBX9Nafd0=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/SKQ6MFy2iKy3nxXsNfzEzWY5CRmVSaYBDg2WiEQgnY=</DigestValue>
      </Reference>
      <Reference URI="/xl/worksheets/sheet1.xml?ContentType=application/vnd.openxmlformats-officedocument.spreadsheetml.worksheet+xml">
        <DigestMethod Algorithm="http://www.w3.org/2001/04/xmlenc#sha256"/>
        <DigestValue>tZHkXZoYgJHNJnvRDAum3OGr2eP31jXcglIDocVb2jU=</DigestValue>
      </Reference>
      <Reference URI="/xl/worksheets/sheet10.xml?ContentType=application/vnd.openxmlformats-officedocument.spreadsheetml.worksheet+xml">
        <DigestMethod Algorithm="http://www.w3.org/2001/04/xmlenc#sha256"/>
        <DigestValue>+qTbwD/bgeZYbE//lERVlVdZCvQuQ/LVAUImzr6ZSDA=</DigestValue>
      </Reference>
      <Reference URI="/xl/worksheets/sheet11.xml?ContentType=application/vnd.openxmlformats-officedocument.spreadsheetml.worksheet+xml">
        <DigestMethod Algorithm="http://www.w3.org/2001/04/xmlenc#sha256"/>
        <DigestValue>C0PhyY6Ca10z7vSRZpkHY4pcOwLEPgbOjUwvGPA/hbU=</DigestValue>
      </Reference>
      <Reference URI="/xl/worksheets/sheet12.xml?ContentType=application/vnd.openxmlformats-officedocument.spreadsheetml.worksheet+xml">
        <DigestMethod Algorithm="http://www.w3.org/2001/04/xmlenc#sha256"/>
        <DigestValue>j644SYclo5hObx536fmrh50y6rMIs2C2+vYSWF6dLEc=</DigestValue>
      </Reference>
      <Reference URI="/xl/worksheets/sheet13.xml?ContentType=application/vnd.openxmlformats-officedocument.spreadsheetml.worksheet+xml">
        <DigestMethod Algorithm="http://www.w3.org/2001/04/xmlenc#sha256"/>
        <DigestValue>zqu17EBdXSdt7t8A45Oll/57B914kalddAoWH1j4x/o=</DigestValue>
      </Reference>
      <Reference URI="/xl/worksheets/sheet14.xml?ContentType=application/vnd.openxmlformats-officedocument.spreadsheetml.worksheet+xml">
        <DigestMethod Algorithm="http://www.w3.org/2001/04/xmlenc#sha256"/>
        <DigestValue>XFizAjCwUbZ1SuF6ZIXiAjbjgZE0Ee32Z1p4z44lr0w=</DigestValue>
      </Reference>
      <Reference URI="/xl/worksheets/sheet15.xml?ContentType=application/vnd.openxmlformats-officedocument.spreadsheetml.worksheet+xml">
        <DigestMethod Algorithm="http://www.w3.org/2001/04/xmlenc#sha256"/>
        <DigestValue>ep5onAV1sLd1A7IuK0A91XiHju06bgsKpGttcJiWRZg=</DigestValue>
      </Reference>
      <Reference URI="/xl/worksheets/sheet16.xml?ContentType=application/vnd.openxmlformats-officedocument.spreadsheetml.worksheet+xml">
        <DigestMethod Algorithm="http://www.w3.org/2001/04/xmlenc#sha256"/>
        <DigestValue>UV5O6Wtx/8yLJY3wo0blGTv8eJMFeYaZZHsHm8bZsyA=</DigestValue>
      </Reference>
      <Reference URI="/xl/worksheets/sheet17.xml?ContentType=application/vnd.openxmlformats-officedocument.spreadsheetml.worksheet+xml">
        <DigestMethod Algorithm="http://www.w3.org/2001/04/xmlenc#sha256"/>
        <DigestValue>C5kF/J6vmY3+hutycIKnipfa7Aq0CI0rnZleMA4x+P8=</DigestValue>
      </Reference>
      <Reference URI="/xl/worksheets/sheet18.xml?ContentType=application/vnd.openxmlformats-officedocument.spreadsheetml.worksheet+xml">
        <DigestMethod Algorithm="http://www.w3.org/2001/04/xmlenc#sha256"/>
        <DigestValue>YKaNII35asTxGJH2HOhGdJ/tAoWgO6WuaTbq/FAnHWQ=</DigestValue>
      </Reference>
      <Reference URI="/xl/worksheets/sheet19.xml?ContentType=application/vnd.openxmlformats-officedocument.spreadsheetml.worksheet+xml">
        <DigestMethod Algorithm="http://www.w3.org/2001/04/xmlenc#sha256"/>
        <DigestValue>fMBoeQrTYSO6LrRCYQ4mue1k6pux5MZ/4dc44dh1wBs=</DigestValue>
      </Reference>
      <Reference URI="/xl/worksheets/sheet2.xml?ContentType=application/vnd.openxmlformats-officedocument.spreadsheetml.worksheet+xml">
        <DigestMethod Algorithm="http://www.w3.org/2001/04/xmlenc#sha256"/>
        <DigestValue>MbfaNZSrU+QEiurYKCakyrKNaSEI+87vqDOzCqyIBhk=</DigestValue>
      </Reference>
      <Reference URI="/xl/worksheets/sheet20.xml?ContentType=application/vnd.openxmlformats-officedocument.spreadsheetml.worksheet+xml">
        <DigestMethod Algorithm="http://www.w3.org/2001/04/xmlenc#sha256"/>
        <DigestValue>wYjpz0w66xjQtauDW+mfBsAqfl1qsg9tonsbTJCZHzk=</DigestValue>
      </Reference>
      <Reference URI="/xl/worksheets/sheet21.xml?ContentType=application/vnd.openxmlformats-officedocument.spreadsheetml.worksheet+xml">
        <DigestMethod Algorithm="http://www.w3.org/2001/04/xmlenc#sha256"/>
        <DigestValue>aZhMztDCkEUpFgNho79AQPS/mCG0NUnyQfr07x0F9wY=</DigestValue>
      </Reference>
      <Reference URI="/xl/worksheets/sheet22.xml?ContentType=application/vnd.openxmlformats-officedocument.spreadsheetml.worksheet+xml">
        <DigestMethod Algorithm="http://www.w3.org/2001/04/xmlenc#sha256"/>
        <DigestValue>QP3va23BAjSwKHBNhJOHufUaTLQt5OX2acjpoNAYJ7w=</DigestValue>
      </Reference>
      <Reference URI="/xl/worksheets/sheet23.xml?ContentType=application/vnd.openxmlformats-officedocument.spreadsheetml.worksheet+xml">
        <DigestMethod Algorithm="http://www.w3.org/2001/04/xmlenc#sha256"/>
        <DigestValue>rOLXnLBSBEy4ZAyFEzG/oZIqBw7qFHkQkG/PzWek6Cs=</DigestValue>
      </Reference>
      <Reference URI="/xl/worksheets/sheet24.xml?ContentType=application/vnd.openxmlformats-officedocument.spreadsheetml.worksheet+xml">
        <DigestMethod Algorithm="http://www.w3.org/2001/04/xmlenc#sha256"/>
        <DigestValue>qXnZhIrUPZHdaHXnJw6pCYcyZyRyCG/I15Nluu96zRA=</DigestValue>
      </Reference>
      <Reference URI="/xl/worksheets/sheet25.xml?ContentType=application/vnd.openxmlformats-officedocument.spreadsheetml.worksheet+xml">
        <DigestMethod Algorithm="http://www.w3.org/2001/04/xmlenc#sha256"/>
        <DigestValue>9JVms+rKrIWJ/4yqXunFldTmc5ri9Wpa1XKmh2I6HD0=</DigestValue>
      </Reference>
      <Reference URI="/xl/worksheets/sheet26.xml?ContentType=application/vnd.openxmlformats-officedocument.spreadsheetml.worksheet+xml">
        <DigestMethod Algorithm="http://www.w3.org/2001/04/xmlenc#sha256"/>
        <DigestValue>Xie5BzeFX6CqRd2pYGJG3j+rBPy6zCcQmqJ/+sTe/2o=</DigestValue>
      </Reference>
      <Reference URI="/xl/worksheets/sheet27.xml?ContentType=application/vnd.openxmlformats-officedocument.spreadsheetml.worksheet+xml">
        <DigestMethod Algorithm="http://www.w3.org/2001/04/xmlenc#sha256"/>
        <DigestValue>iu6K5gc+nB4TcbVVcajontDWj950Sj0Yy+mzdpJ95wM=</DigestValue>
      </Reference>
      <Reference URI="/xl/worksheets/sheet28.xml?ContentType=application/vnd.openxmlformats-officedocument.spreadsheetml.worksheet+xml">
        <DigestMethod Algorithm="http://www.w3.org/2001/04/xmlenc#sha256"/>
        <DigestValue>inKBrD9egIHxdOY1ohYos4a4DjevjsZy336McvGw1mU=</DigestValue>
      </Reference>
      <Reference URI="/xl/worksheets/sheet29.xml?ContentType=application/vnd.openxmlformats-officedocument.spreadsheetml.worksheet+xml">
        <DigestMethod Algorithm="http://www.w3.org/2001/04/xmlenc#sha256"/>
        <DigestValue>sat19AmqAqT+fxRFxF2yjpl2VJqr6oy+t5B+6iW5TMA=</DigestValue>
      </Reference>
      <Reference URI="/xl/worksheets/sheet3.xml?ContentType=application/vnd.openxmlformats-officedocument.spreadsheetml.worksheet+xml">
        <DigestMethod Algorithm="http://www.w3.org/2001/04/xmlenc#sha256"/>
        <DigestValue>5j0nZzWFh4qCXjoXe5jBXNGJCMNH2fk0+NuCFI+4Iy0=</DigestValue>
      </Reference>
      <Reference URI="/xl/worksheets/sheet4.xml?ContentType=application/vnd.openxmlformats-officedocument.spreadsheetml.worksheet+xml">
        <DigestMethod Algorithm="http://www.w3.org/2001/04/xmlenc#sha256"/>
        <DigestValue>OFmXMRbewG7AX3dvfMuiPpTzzJOsTw9KBCFe3oR6QMY=</DigestValue>
      </Reference>
      <Reference URI="/xl/worksheets/sheet5.xml?ContentType=application/vnd.openxmlformats-officedocument.spreadsheetml.worksheet+xml">
        <DigestMethod Algorithm="http://www.w3.org/2001/04/xmlenc#sha256"/>
        <DigestValue>OiVKoxbyf4exIE5kbvWVjhMxEKefOtrR9Tr+OdyPKHE=</DigestValue>
      </Reference>
      <Reference URI="/xl/worksheets/sheet6.xml?ContentType=application/vnd.openxmlformats-officedocument.spreadsheetml.worksheet+xml">
        <DigestMethod Algorithm="http://www.w3.org/2001/04/xmlenc#sha256"/>
        <DigestValue>jN8OCHZ+HAnYjHUppjtjTEzu7LF94CcqIep7+YxO+co=</DigestValue>
      </Reference>
      <Reference URI="/xl/worksheets/sheet7.xml?ContentType=application/vnd.openxmlformats-officedocument.spreadsheetml.worksheet+xml">
        <DigestMethod Algorithm="http://www.w3.org/2001/04/xmlenc#sha256"/>
        <DigestValue>CyZ5e2bfoMoDOAlOdWxpoNyXhfwgCrHukmbQ5dby0jw=</DigestValue>
      </Reference>
      <Reference URI="/xl/worksheets/sheet8.xml?ContentType=application/vnd.openxmlformats-officedocument.spreadsheetml.worksheet+xml">
        <DigestMethod Algorithm="http://www.w3.org/2001/04/xmlenc#sha256"/>
        <DigestValue>2SuJcZws2w1Kr2Wl+pSUVREpr01VoiwVxwHi5/UWLqQ=</DigestValue>
      </Reference>
      <Reference URI="/xl/worksheets/sheet9.xml?ContentType=application/vnd.openxmlformats-officedocument.spreadsheetml.worksheet+xml">
        <DigestMethod Algorithm="http://www.w3.org/2001/04/xmlenc#sha256"/>
        <DigestValue>j0YmRnLgnPdpuZ4RPQkJAl4JdfnnAoHG7cbnxxo/jlw=</DigestValue>
      </Reference>
    </Manifest>
    <SignatureProperties>
      <SignatureProperty Id="idSignatureTime" Target="#idPackageSignature">
        <mdssi:SignatureTime xmlns:mdssi="http://schemas.openxmlformats.org/package/2006/digital-signature">
          <mdssi:Format>YYYY-MM-DDThh:mm:ssTZD</mdssi:Format>
          <mdssi:Value>2020-11-12T14:01:40Z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2020-11-12T14:01:40Z</xd:SigningTime>
          <xd:SigningCertificate>
            <xd:Cert>
              <xd:CertDigest>
                <DigestMethod Algorithm="http://www.w3.org/2001/04/xmlenc#sha256"/>
                <DigestValue>FBiSgiUHZ7NuTVyVIN88w52HWLcIRav5wr4hmP+lb08=</DigestValue>
              </xd:CertDigest>
              <xd:IssuerSerial>
                <X509IssuerName>C=PY, O=DOCUMENTA S.A., CN=CA-DOCUMENTA S.A., SERIALNUMBER=RUC 80050172-1</X509IssuerName>
                <X509SerialNumber>6252568545342405248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29</vt:i4>
      </vt:variant>
      <vt:variant>
        <vt:lpstr>Rangos con nombre</vt:lpstr>
      </vt:variant>
      <vt:variant>
        <vt:i4>19</vt:i4>
      </vt:variant>
    </vt:vector>
  </HeadingPairs>
  <TitlesOfParts>
    <vt:vector size="48" baseType="lpstr">
      <vt:lpstr>ORIGBG2T2019</vt:lpstr>
      <vt:lpstr>ORIG.EERR2T2019</vt:lpstr>
      <vt:lpstr>ER_SAP</vt:lpstr>
      <vt:lpstr>BG_SAP</vt:lpstr>
      <vt:lpstr>2110101_2110102</vt:lpstr>
      <vt:lpstr>Presentacion EEFF</vt:lpstr>
      <vt:lpstr>Resolución</vt:lpstr>
      <vt:lpstr>BG</vt:lpstr>
      <vt:lpstr>EERR </vt:lpstr>
      <vt:lpstr>PN</vt:lpstr>
      <vt:lpstr>BG_SAP (2)</vt:lpstr>
      <vt:lpstr>ORIGEN Y APLICACION</vt:lpstr>
      <vt:lpstr>BG 03,2019</vt:lpstr>
      <vt:lpstr>NOTAS</vt:lpstr>
      <vt:lpstr>ANEXO A</vt:lpstr>
      <vt:lpstr>ANEXO B</vt:lpstr>
      <vt:lpstr>ANEXO C</vt:lpstr>
      <vt:lpstr>ANEXO"D"</vt:lpstr>
      <vt:lpstr>ANEXO"E"</vt:lpstr>
      <vt:lpstr>ANEXO"F"</vt:lpstr>
      <vt:lpstr>ANEXO"G"</vt:lpstr>
      <vt:lpstr>ANEXO"H"</vt:lpstr>
      <vt:lpstr>ANEXO"I" </vt:lpstr>
      <vt:lpstr>ANEXO J</vt:lpstr>
      <vt:lpstr>pers.vinculadas(A)</vt:lpstr>
      <vt:lpstr>sociedades vinculadas Anx1</vt:lpstr>
      <vt:lpstr>nivel de (C)</vt:lpstr>
      <vt:lpstr>activos comprom.(D)</vt:lpstr>
      <vt:lpstr>ComposicionAccionaria</vt:lpstr>
      <vt:lpstr>'activos comprom.(D)'!Área_de_impresión</vt:lpstr>
      <vt:lpstr>'ANEXO A'!Área_de_impresión</vt:lpstr>
      <vt:lpstr>'ANEXO C'!Área_de_impresión</vt:lpstr>
      <vt:lpstr>'ANEXO"E"'!Área_de_impresión</vt:lpstr>
      <vt:lpstr>'ANEXO"F"'!Área_de_impresión</vt:lpstr>
      <vt:lpstr>'ANEXO"G"'!Área_de_impresión</vt:lpstr>
      <vt:lpstr>'ANEXO"H"'!Área_de_impresión</vt:lpstr>
      <vt:lpstr>BG!Área_de_impresión</vt:lpstr>
      <vt:lpstr>ComposicionAccionaria!Área_de_impresión</vt:lpstr>
      <vt:lpstr>'EERR '!Área_de_impresión</vt:lpstr>
      <vt:lpstr>'nivel de (C)'!Área_de_impresión</vt:lpstr>
      <vt:lpstr>NOTAS!Área_de_impresión</vt:lpstr>
      <vt:lpstr>'ORIGEN Y APLICACION'!Área_de_impresión</vt:lpstr>
      <vt:lpstr>PN!Área_de_impresión</vt:lpstr>
      <vt:lpstr>'Presentacion EEFF'!Área_de_impresión</vt:lpstr>
      <vt:lpstr>Resolución!Área_de_impresión</vt:lpstr>
      <vt:lpstr>'sociedades vinculadas Anx1'!Área_de_impresión</vt:lpstr>
      <vt:lpstr>ComposicionAccionaria!Títulos_a_imprimir</vt:lpstr>
      <vt:lpstr>NOTAS!Títulos_a_imprimir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dc:creator>
  <cp:lastModifiedBy>Presidencia 1</cp:lastModifiedBy>
  <cp:lastPrinted>2020-11-11T16:03:40Z</cp:lastPrinted>
  <dcterms:created xsi:type="dcterms:W3CDTF">2017-05-29T13:41:06Z</dcterms:created>
  <dcterms:modified xsi:type="dcterms:W3CDTF">2020-11-11T20:49:09Z</dcterms:modified>
</cp:coreProperties>
</file>